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fileSharing readOnlyRecommended="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centerpointenergy.sharepoint.com/sites/CNPRateCases-2023TXElectric/Shared Documents/2023 TX Electric/010 Initial Petition/270 Rate Design/000 Workpapers/"/>
    </mc:Choice>
  </mc:AlternateContent>
  <xr:revisionPtr revIDLastSave="379" documentId="13_ncr:1_{1023A69A-5F7C-49BB-A53B-2FEDB346519F}" xr6:coauthVersionLast="47" xr6:coauthVersionMax="47" xr10:uidLastSave="{5FB28DE3-5A91-4A11-A82D-D5D275807A19}"/>
  <bookViews>
    <workbookView xWindow="-120" yWindow="-120" windowWidth="29040" windowHeight="15840" tabRatio="691" xr2:uid="{00000000-000D-0000-FFFF-FFFF00000000}"/>
  </bookViews>
  <sheets>
    <sheet name="Lamps and Poles" sheetId="10" r:id="rId1"/>
    <sheet name="Billing Determinants" sheetId="1" r:id="rId2"/>
    <sheet name="Rate Design" sheetId="6" r:id="rId3"/>
    <sheet name="O&amp;M Allocation Data" sheetId="8" r:id="rId4"/>
    <sheet name="MLS Rate Data Mtrl and Labor" sheetId="11" r:id="rId5"/>
  </sheets>
  <externalReferences>
    <externalReference r:id="rId6"/>
  </externalReferences>
  <definedNames>
    <definedName name="_xlnm._FilterDatabase" localSheetId="0" hidden="1">'Lamps and Poles'!$A$13:$N$13</definedName>
    <definedName name="_xlnm.Print_Area" localSheetId="1">'Billing Determinants'!$A$1:$P$60</definedName>
    <definedName name="_xlnm.Print_Area" localSheetId="4">'MLS Rate Data Mtrl and Labor'!$A$1:$Q$51</definedName>
    <definedName name="_xlnm.Print_Area" localSheetId="3">'O&amp;M Allocation Data'!$A$1:$M$57</definedName>
    <definedName name="_xlnm.Print_Area" localSheetId="2">'Rate Design'!$F$8:$AP$70</definedName>
    <definedName name="_xlnm.Print_Titles" localSheetId="2">'Rate Design'!$F:$I,'Rate Design'!$4:$18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39" i="10" l="1"/>
  <c r="L39" i="10"/>
  <c r="K40" i="10"/>
  <c r="L40" i="10"/>
  <c r="K41" i="10"/>
  <c r="L41" i="10"/>
  <c r="K42" i="10"/>
  <c r="L42" i="10"/>
  <c r="K43" i="10"/>
  <c r="L43" i="10"/>
  <c r="K44" i="10"/>
  <c r="L44" i="10"/>
  <c r="K45" i="10"/>
  <c r="L45" i="10"/>
  <c r="K46" i="10"/>
  <c r="L46" i="10"/>
  <c r="K47" i="10"/>
  <c r="L47" i="10"/>
  <c r="K48" i="10"/>
  <c r="L48" i="10"/>
  <c r="K49" i="10"/>
  <c r="L49" i="10"/>
  <c r="K50" i="10"/>
  <c r="L50" i="10"/>
  <c r="K51" i="10"/>
  <c r="L51" i="10"/>
  <c r="K52" i="10"/>
  <c r="L52" i="10"/>
  <c r="K53" i="10"/>
  <c r="L53" i="10"/>
  <c r="K54" i="10"/>
  <c r="L54" i="10"/>
  <c r="K55" i="10"/>
  <c r="L55" i="10"/>
  <c r="L38" i="10"/>
  <c r="K38" i="10"/>
  <c r="K15" i="10"/>
  <c r="L15" i="10"/>
  <c r="K16" i="10"/>
  <c r="L16" i="10"/>
  <c r="K17" i="10"/>
  <c r="L17" i="10"/>
  <c r="K18" i="10"/>
  <c r="L18" i="10"/>
  <c r="K19" i="10"/>
  <c r="L19" i="10"/>
  <c r="K20" i="10"/>
  <c r="L20" i="10"/>
  <c r="K21" i="10"/>
  <c r="L21" i="10"/>
  <c r="M21" i="10" s="1"/>
  <c r="K22" i="10"/>
  <c r="L22" i="10"/>
  <c r="K23" i="10"/>
  <c r="L23" i="10"/>
  <c r="K24" i="10"/>
  <c r="L24" i="10"/>
  <c r="K25" i="10"/>
  <c r="L25" i="10"/>
  <c r="K26" i="10"/>
  <c r="L26" i="10"/>
  <c r="K27" i="10"/>
  <c r="L27" i="10"/>
  <c r="K28" i="10"/>
  <c r="L28" i="10"/>
  <c r="K29" i="10"/>
  <c r="L29" i="10"/>
  <c r="K30" i="10"/>
  <c r="L30" i="10"/>
  <c r="K31" i="10"/>
  <c r="L31" i="10"/>
  <c r="K32" i="10"/>
  <c r="L32" i="10"/>
  <c r="K33" i="10"/>
  <c r="L33" i="10"/>
  <c r="L14" i="10"/>
  <c r="N14" i="10" s="1"/>
  <c r="K14" i="10"/>
  <c r="N15" i="10" l="1"/>
  <c r="L57" i="6" l="1"/>
  <c r="B30" i="11" l="1"/>
  <c r="AK30" i="6"/>
  <c r="AV30" i="6" s="1"/>
  <c r="AX30" i="6" s="1"/>
  <c r="BH50" i="6"/>
  <c r="BH51" i="6"/>
  <c r="BH52" i="6"/>
  <c r="BH53" i="6"/>
  <c r="BJ28" i="6"/>
  <c r="BJ29" i="6"/>
  <c r="BJ30" i="6"/>
  <c r="BJ31" i="6"/>
  <c r="BJ32" i="6"/>
  <c r="BE53" i="6"/>
  <c r="BJ53" i="6" s="1"/>
  <c r="AL50" i="6"/>
  <c r="AL51" i="6"/>
  <c r="AL52" i="6"/>
  <c r="AL53" i="6"/>
  <c r="AL54" i="6"/>
  <c r="AK50" i="6"/>
  <c r="AM50" i="6" s="1"/>
  <c r="AK51" i="6"/>
  <c r="AV51" i="6" s="1"/>
  <c r="AK52" i="6"/>
  <c r="AV52" i="6" s="1"/>
  <c r="AK53" i="6"/>
  <c r="AM53" i="6" s="1"/>
  <c r="AK54" i="6"/>
  <c r="AM54" i="6" s="1"/>
  <c r="AK28" i="6"/>
  <c r="AM28" i="6" s="1"/>
  <c r="AK29" i="6"/>
  <c r="AM29" i="6" s="1"/>
  <c r="AK31" i="6"/>
  <c r="AM31" i="6" s="1"/>
  <c r="AK32" i="6"/>
  <c r="AV32" i="6" s="1"/>
  <c r="AX32" i="6" s="1"/>
  <c r="N31" i="6"/>
  <c r="N30" i="6"/>
  <c r="N29" i="6"/>
  <c r="N28" i="6"/>
  <c r="N50" i="6" s="1"/>
  <c r="N51" i="6"/>
  <c r="N52" i="6"/>
  <c r="N53" i="6"/>
  <c r="N54" i="6"/>
  <c r="L50" i="6"/>
  <c r="L51" i="6"/>
  <c r="L52" i="6"/>
  <c r="L31" i="6"/>
  <c r="L53" i="6"/>
  <c r="L54" i="6"/>
  <c r="J50" i="6"/>
  <c r="K50" i="6" s="1"/>
  <c r="J51" i="6"/>
  <c r="K51" i="6" s="1"/>
  <c r="J52" i="6"/>
  <c r="K52" i="6" s="1"/>
  <c r="J53" i="6"/>
  <c r="K53" i="6" s="1"/>
  <c r="K28" i="6"/>
  <c r="K29" i="6"/>
  <c r="K30" i="6"/>
  <c r="K31" i="6"/>
  <c r="D41" i="8"/>
  <c r="L41" i="8" s="1"/>
  <c r="D42" i="8"/>
  <c r="L42" i="8" s="1"/>
  <c r="D43" i="8"/>
  <c r="L43" i="8" s="1"/>
  <c r="D44" i="8"/>
  <c r="F44" i="8" s="1"/>
  <c r="D19" i="8"/>
  <c r="F19" i="8" s="1"/>
  <c r="D20" i="8"/>
  <c r="L20" i="8" s="1"/>
  <c r="D21" i="8"/>
  <c r="F21" i="8" s="1"/>
  <c r="D22" i="8"/>
  <c r="F22" i="8" s="1"/>
  <c r="AV50" i="6" l="1"/>
  <c r="AX50" i="6" s="1"/>
  <c r="AM32" i="6"/>
  <c r="F42" i="8"/>
  <c r="F43" i="8"/>
  <c r="F20" i="8"/>
  <c r="L44" i="8"/>
  <c r="AV54" i="6"/>
  <c r="AX54" i="6" s="1"/>
  <c r="L19" i="8"/>
  <c r="AM52" i="6"/>
  <c r="AX52" i="6" s="1"/>
  <c r="AM30" i="6"/>
  <c r="L22" i="8"/>
  <c r="AM51" i="6"/>
  <c r="AX51" i="6" s="1"/>
  <c r="AV53" i="6"/>
  <c r="L21" i="8"/>
  <c r="F41" i="8"/>
  <c r="AV31" i="6"/>
  <c r="AX31" i="6" s="1"/>
  <c r="AV29" i="6"/>
  <c r="AX29" i="6" s="1"/>
  <c r="AV28" i="6"/>
  <c r="AX28" i="6" s="1"/>
  <c r="AX53" i="6" l="1"/>
  <c r="AL57" i="6"/>
  <c r="AK57" i="6"/>
  <c r="AV57" i="6" s="1"/>
  <c r="P57" i="6"/>
  <c r="O57" i="6"/>
  <c r="N57" i="6"/>
  <c r="BJ35" i="6"/>
  <c r="AK35" i="6"/>
  <c r="N35" i="6"/>
  <c r="B25" i="11"/>
  <c r="C25" i="11"/>
  <c r="C27" i="11" s="1"/>
  <c r="D25" i="11"/>
  <c r="E25" i="11"/>
  <c r="F25" i="11"/>
  <c r="G25" i="11"/>
  <c r="H25" i="11"/>
  <c r="I25" i="11"/>
  <c r="J25" i="11"/>
  <c r="K25" i="11"/>
  <c r="L25" i="11"/>
  <c r="M25" i="11"/>
  <c r="N25" i="11"/>
  <c r="O25" i="11"/>
  <c r="O27" i="11" s="1"/>
  <c r="P25" i="11"/>
  <c r="C30" i="11"/>
  <c r="D30" i="11"/>
  <c r="E30" i="11"/>
  <c r="N23" i="6" s="1"/>
  <c r="F30" i="11"/>
  <c r="N24" i="6" s="1"/>
  <c r="G30" i="11"/>
  <c r="H30" i="11"/>
  <c r="I30" i="11"/>
  <c r="J30" i="11"/>
  <c r="N32" i="6" s="1"/>
  <c r="K30" i="11"/>
  <c r="N34" i="6" s="1"/>
  <c r="L30" i="11"/>
  <c r="M30" i="11"/>
  <c r="N30" i="11"/>
  <c r="O30" i="11"/>
  <c r="P30" i="11"/>
  <c r="B31" i="11"/>
  <c r="B42" i="11" s="1"/>
  <c r="K11" i="8" s="1"/>
  <c r="C31" i="11"/>
  <c r="C42" i="11" s="1"/>
  <c r="D31" i="11"/>
  <c r="E31" i="11"/>
  <c r="F31" i="11"/>
  <c r="F42" i="11" s="1"/>
  <c r="K15" i="8" s="1"/>
  <c r="G31" i="11"/>
  <c r="G42" i="11" s="1"/>
  <c r="K16" i="8" s="1"/>
  <c r="H31" i="11"/>
  <c r="H42" i="11" s="1"/>
  <c r="K17" i="8" s="1"/>
  <c r="I31" i="11"/>
  <c r="J31" i="11"/>
  <c r="J42" i="11" s="1"/>
  <c r="K31" i="11"/>
  <c r="K42" i="11" s="1"/>
  <c r="L31" i="11"/>
  <c r="M31" i="11"/>
  <c r="N31" i="11"/>
  <c r="N42" i="11" s="1"/>
  <c r="K20" i="8" s="1"/>
  <c r="O31" i="11"/>
  <c r="O42" i="11" s="1"/>
  <c r="K21" i="8" s="1"/>
  <c r="P31" i="11"/>
  <c r="B34" i="11"/>
  <c r="C34" i="11"/>
  <c r="C35" i="11" s="1"/>
  <c r="D34" i="11"/>
  <c r="D35" i="11" s="1"/>
  <c r="E34" i="11"/>
  <c r="E35" i="11" s="1"/>
  <c r="F34" i="11"/>
  <c r="F35" i="11" s="1"/>
  <c r="G34" i="11"/>
  <c r="G35" i="11" s="1"/>
  <c r="G41" i="11" s="1"/>
  <c r="G16" i="8" s="1"/>
  <c r="H34" i="11"/>
  <c r="I34" i="11"/>
  <c r="I35" i="11" s="1"/>
  <c r="J34" i="11"/>
  <c r="J35" i="11" s="1"/>
  <c r="K34" i="11"/>
  <c r="K35" i="11" s="1"/>
  <c r="L34" i="11"/>
  <c r="L35" i="11" s="1"/>
  <c r="M34" i="11"/>
  <c r="M35" i="11" s="1"/>
  <c r="N34" i="11"/>
  <c r="N35" i="11" s="1"/>
  <c r="O34" i="11"/>
  <c r="O35" i="11" s="1"/>
  <c r="P34" i="11"/>
  <c r="P35" i="11" s="1"/>
  <c r="H35" i="11"/>
  <c r="H37" i="11" s="1"/>
  <c r="H39" i="11" s="1"/>
  <c r="C36" i="11"/>
  <c r="D36" i="11"/>
  <c r="E36" i="11"/>
  <c r="F36" i="11"/>
  <c r="G36" i="11"/>
  <c r="H36" i="11"/>
  <c r="I36" i="11"/>
  <c r="I40" i="11" s="1"/>
  <c r="E40" i="8" s="1"/>
  <c r="J36" i="11"/>
  <c r="K36" i="11"/>
  <c r="O36" i="11"/>
  <c r="P36" i="11"/>
  <c r="B38" i="11"/>
  <c r="C38" i="11"/>
  <c r="D38" i="11"/>
  <c r="D40" i="11" s="1"/>
  <c r="E35" i="8" s="1"/>
  <c r="E38" i="11"/>
  <c r="E40" i="11" s="1"/>
  <c r="E36" i="8" s="1"/>
  <c r="F38" i="11"/>
  <c r="G38" i="11"/>
  <c r="H38" i="11"/>
  <c r="I38" i="11"/>
  <c r="J38" i="11"/>
  <c r="K38" i="11"/>
  <c r="L38" i="11"/>
  <c r="M38" i="11"/>
  <c r="N38" i="11"/>
  <c r="O38" i="11"/>
  <c r="P38" i="11"/>
  <c r="P40" i="11" s="1"/>
  <c r="E44" i="8" s="1"/>
  <c r="F40" i="11"/>
  <c r="E37" i="8" s="1"/>
  <c r="H40" i="11"/>
  <c r="E39" i="8" s="1"/>
  <c r="J40" i="11"/>
  <c r="E45" i="8" s="1"/>
  <c r="K40" i="11"/>
  <c r="E47" i="8" s="1"/>
  <c r="E25" i="8" s="1"/>
  <c r="D42" i="11"/>
  <c r="E42" i="11"/>
  <c r="I42" i="11"/>
  <c r="K18" i="8" s="1"/>
  <c r="L42" i="11"/>
  <c r="M42" i="11"/>
  <c r="K19" i="8" s="1"/>
  <c r="P42" i="11"/>
  <c r="K22" i="8" s="1"/>
  <c r="L27" i="11"/>
  <c r="L28" i="11" s="1"/>
  <c r="M57" i="6" s="1"/>
  <c r="Q57" i="6" s="1"/>
  <c r="B27" i="11"/>
  <c r="B28" i="11" s="1"/>
  <c r="M42" i="6" s="1"/>
  <c r="N27" i="6"/>
  <c r="L27" i="6"/>
  <c r="N26" i="6"/>
  <c r="L26" i="6"/>
  <c r="N25" i="6"/>
  <c r="L25" i="6"/>
  <c r="L24" i="6"/>
  <c r="L23" i="6"/>
  <c r="N22" i="6"/>
  <c r="L22" i="6"/>
  <c r="N21" i="6"/>
  <c r="L21" i="6"/>
  <c r="N20" i="6"/>
  <c r="L20" i="6"/>
  <c r="F41" i="11" l="1"/>
  <c r="G15" i="8" s="1"/>
  <c r="F37" i="11"/>
  <c r="H41" i="11"/>
  <c r="G17" i="8" s="1"/>
  <c r="B35" i="11"/>
  <c r="B41" i="11" s="1"/>
  <c r="G11" i="8" s="1"/>
  <c r="G37" i="11"/>
  <c r="G39" i="11" s="1"/>
  <c r="M22" i="8"/>
  <c r="K44" i="8"/>
  <c r="M44" i="8" s="1"/>
  <c r="K43" i="8"/>
  <c r="M43" i="8" s="1"/>
  <c r="M21" i="8"/>
  <c r="K42" i="8"/>
  <c r="M42" i="8" s="1"/>
  <c r="M20" i="8"/>
  <c r="K41" i="8"/>
  <c r="M41" i="8" s="1"/>
  <c r="M19" i="8"/>
  <c r="E23" i="8"/>
  <c r="U32" i="6"/>
  <c r="G40" i="11"/>
  <c r="E38" i="8" s="1"/>
  <c r="E22" i="8"/>
  <c r="H22" i="8" s="1"/>
  <c r="H44" i="8"/>
  <c r="U31" i="6"/>
  <c r="V31" i="6" s="1"/>
  <c r="O40" i="11"/>
  <c r="E43" i="8" s="1"/>
  <c r="C40" i="11"/>
  <c r="E34" i="8" s="1"/>
  <c r="I37" i="11"/>
  <c r="I39" i="11" s="1"/>
  <c r="J37" i="11"/>
  <c r="J39" i="11" s="1"/>
  <c r="F39" i="11"/>
  <c r="AV35" i="6"/>
  <c r="AX35" i="6" s="1"/>
  <c r="AM57" i="6"/>
  <c r="AX57" i="6" s="1"/>
  <c r="AM35" i="6"/>
  <c r="C37" i="11"/>
  <c r="C39" i="11" s="1"/>
  <c r="C41" i="11"/>
  <c r="G12" i="8" s="1"/>
  <c r="L41" i="11"/>
  <c r="G26" i="8" s="1"/>
  <c r="M37" i="11"/>
  <c r="M39" i="11" s="1"/>
  <c r="G28" i="11"/>
  <c r="M47" i="6" s="1"/>
  <c r="E37" i="11"/>
  <c r="E39" i="11" s="1"/>
  <c r="E41" i="11"/>
  <c r="G14" i="8" s="1"/>
  <c r="P37" i="11"/>
  <c r="P39" i="11" s="1"/>
  <c r="P41" i="11"/>
  <c r="G22" i="8" s="1"/>
  <c r="D37" i="11"/>
  <c r="D39" i="11" s="1"/>
  <c r="D41" i="11"/>
  <c r="G13" i="8" s="1"/>
  <c r="O37" i="11"/>
  <c r="O39" i="11" s="1"/>
  <c r="O41" i="11"/>
  <c r="G21" i="8" s="1"/>
  <c r="N37" i="11"/>
  <c r="N39" i="11" s="1"/>
  <c r="K37" i="11"/>
  <c r="K39" i="11" s="1"/>
  <c r="K41" i="11"/>
  <c r="G25" i="8" s="1"/>
  <c r="K27" i="11"/>
  <c r="K28" i="11" s="1"/>
  <c r="M56" i="6" s="1"/>
  <c r="N41" i="11"/>
  <c r="G20" i="8" s="1"/>
  <c r="N36" i="11"/>
  <c r="N40" i="11" s="1"/>
  <c r="E42" i="8" s="1"/>
  <c r="B36" i="11"/>
  <c r="B40" i="11" s="1"/>
  <c r="E33" i="8" s="1"/>
  <c r="H27" i="11"/>
  <c r="H28" i="11" s="1"/>
  <c r="M48" i="6" s="1"/>
  <c r="M27" i="11"/>
  <c r="M28" i="11" s="1"/>
  <c r="M50" i="6" s="1"/>
  <c r="M41" i="11"/>
  <c r="G19" i="8" s="1"/>
  <c r="I27" i="11"/>
  <c r="I28" i="11" s="1"/>
  <c r="M49" i="6" s="1"/>
  <c r="J41" i="11"/>
  <c r="G23" i="8" s="1"/>
  <c r="M36" i="11"/>
  <c r="M40" i="11" s="1"/>
  <c r="E41" i="8" s="1"/>
  <c r="G27" i="11"/>
  <c r="J27" i="11"/>
  <c r="J28" i="11" s="1"/>
  <c r="M54" i="6" s="1"/>
  <c r="I41" i="11"/>
  <c r="G18" i="8" s="1"/>
  <c r="L36" i="11"/>
  <c r="L40" i="11" s="1"/>
  <c r="E48" i="8" s="1"/>
  <c r="O28" i="11"/>
  <c r="M52" i="6" s="1"/>
  <c r="C28" i="11"/>
  <c r="M43" i="6" s="1"/>
  <c r="F27" i="11"/>
  <c r="F28" i="11" s="1"/>
  <c r="M46" i="6" s="1"/>
  <c r="E27" i="11"/>
  <c r="E28" i="11" s="1"/>
  <c r="M45" i="6" s="1"/>
  <c r="P27" i="11"/>
  <c r="P28" i="11" s="1"/>
  <c r="M53" i="6" s="1"/>
  <c r="D27" i="11"/>
  <c r="D28" i="11" s="1"/>
  <c r="M44" i="6" s="1"/>
  <c r="N27" i="11"/>
  <c r="N28" i="11" s="1"/>
  <c r="M51" i="6" s="1"/>
  <c r="U35" i="6" l="1"/>
  <c r="E26" i="8"/>
  <c r="E20" i="8"/>
  <c r="H20" i="8" s="1"/>
  <c r="U29" i="6"/>
  <c r="V29" i="6" s="1"/>
  <c r="H42" i="8"/>
  <c r="E21" i="8"/>
  <c r="H21" i="8" s="1"/>
  <c r="H43" i="8"/>
  <c r="U30" i="6"/>
  <c r="V30" i="6" s="1"/>
  <c r="E19" i="8"/>
  <c r="H19" i="8" s="1"/>
  <c r="U28" i="6"/>
  <c r="V28" i="6" s="1"/>
  <c r="H41" i="8"/>
  <c r="L37" i="11"/>
  <c r="L39" i="11" s="1"/>
  <c r="B37" i="11"/>
  <c r="B39" i="11" s="1"/>
  <c r="G42" i="8"/>
  <c r="I20" i="8"/>
  <c r="G45" i="8"/>
  <c r="G43" i="8"/>
  <c r="I21" i="8"/>
  <c r="G41" i="8"/>
  <c r="I19" i="8"/>
  <c r="G44" i="8"/>
  <c r="I22" i="8"/>
  <c r="J22" i="8" s="1"/>
  <c r="U57" i="6"/>
  <c r="V36" i="6"/>
  <c r="K36" i="10"/>
  <c r="L36" i="10"/>
  <c r="M14" i="10"/>
  <c r="M15" i="10"/>
  <c r="N16" i="10"/>
  <c r="M16" i="10"/>
  <c r="M17" i="10"/>
  <c r="N17" i="10"/>
  <c r="N18" i="10"/>
  <c r="M18" i="10"/>
  <c r="N19" i="10"/>
  <c r="M19" i="10"/>
  <c r="M20" i="10"/>
  <c r="N20" i="10"/>
  <c r="N21" i="10"/>
  <c r="N22" i="10"/>
  <c r="M22" i="10"/>
  <c r="M23" i="10"/>
  <c r="N23" i="10"/>
  <c r="N24" i="10"/>
  <c r="M24" i="10"/>
  <c r="M25" i="10"/>
  <c r="N25" i="10"/>
  <c r="M26" i="10"/>
  <c r="N26" i="10"/>
  <c r="N27" i="10"/>
  <c r="M27" i="10"/>
  <c r="M28" i="10"/>
  <c r="N28" i="10"/>
  <c r="M30" i="10"/>
  <c r="N31" i="10"/>
  <c r="M31" i="10"/>
  <c r="M32" i="10"/>
  <c r="N32" i="10"/>
  <c r="N33" i="10"/>
  <c r="M33" i="10"/>
  <c r="M37" i="10"/>
  <c r="M38" i="10"/>
  <c r="N38" i="10"/>
  <c r="N39" i="10"/>
  <c r="M39" i="10"/>
  <c r="N40" i="10"/>
  <c r="M40" i="10"/>
  <c r="M41" i="10"/>
  <c r="N41" i="10"/>
  <c r="N42" i="10"/>
  <c r="M42" i="10"/>
  <c r="M43" i="10"/>
  <c r="M44" i="10"/>
  <c r="N44" i="10"/>
  <c r="N45" i="10"/>
  <c r="M45" i="10"/>
  <c r="N46" i="10"/>
  <c r="M46" i="10"/>
  <c r="N47" i="10"/>
  <c r="M47" i="10"/>
  <c r="N48" i="10"/>
  <c r="M48" i="10"/>
  <c r="M49" i="10"/>
  <c r="M50" i="10"/>
  <c r="N50" i="10"/>
  <c r="M51" i="10"/>
  <c r="M52" i="10"/>
  <c r="M53" i="10"/>
  <c r="N53" i="10"/>
  <c r="N54" i="10"/>
  <c r="M54" i="10"/>
  <c r="N55" i="10"/>
  <c r="M55" i="10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K33" i="1"/>
  <c r="O33" i="1" s="1"/>
  <c r="I33" i="1"/>
  <c r="J33" i="1" s="1"/>
  <c r="L33" i="1" s="1"/>
  <c r="P33" i="1" s="1"/>
  <c r="I32" i="1"/>
  <c r="J32" i="1" s="1"/>
  <c r="I31" i="1"/>
  <c r="J31" i="1" s="1"/>
  <c r="I30" i="1"/>
  <c r="J30" i="1" s="1"/>
  <c r="I29" i="1"/>
  <c r="J29" i="1" s="1"/>
  <c r="I28" i="1"/>
  <c r="J28" i="1" s="1"/>
  <c r="I27" i="1"/>
  <c r="J27" i="1" s="1"/>
  <c r="I26" i="1"/>
  <c r="J26" i="1" s="1"/>
  <c r="I25" i="1"/>
  <c r="J25" i="1" s="1"/>
  <c r="K24" i="1"/>
  <c r="I24" i="1"/>
  <c r="N24" i="1" s="1"/>
  <c r="I23" i="1"/>
  <c r="J23" i="1" s="1"/>
  <c r="I22" i="1"/>
  <c r="J22" i="1" s="1"/>
  <c r="I21" i="1"/>
  <c r="J21" i="1" s="1"/>
  <c r="I20" i="1"/>
  <c r="J20" i="1" s="1"/>
  <c r="I19" i="1"/>
  <c r="J19" i="1" s="1"/>
  <c r="I18" i="1"/>
  <c r="J18" i="1" s="1"/>
  <c r="I17" i="1"/>
  <c r="I16" i="1"/>
  <c r="I15" i="1"/>
  <c r="I14" i="1"/>
  <c r="J20" i="8" l="1"/>
  <c r="J21" i="8"/>
  <c r="J19" i="8"/>
  <c r="X31" i="6"/>
  <c r="I44" i="8"/>
  <c r="J44" i="8" s="1"/>
  <c r="I41" i="8"/>
  <c r="J41" i="8" s="1"/>
  <c r="X28" i="6"/>
  <c r="AO28" i="6" s="1"/>
  <c r="X30" i="6"/>
  <c r="I43" i="8"/>
  <c r="J43" i="8" s="1"/>
  <c r="X32" i="6"/>
  <c r="X29" i="6"/>
  <c r="AO29" i="6" s="1"/>
  <c r="I42" i="8"/>
  <c r="J42" i="8" s="1"/>
  <c r="K57" i="10"/>
  <c r="K59" i="10" s="1"/>
  <c r="M36" i="10"/>
  <c r="N51" i="10"/>
  <c r="N30" i="10"/>
  <c r="N36" i="10" s="1"/>
  <c r="M57" i="10"/>
  <c r="L57" i="10"/>
  <c r="L59" i="10" s="1"/>
  <c r="N52" i="10"/>
  <c r="N49" i="10"/>
  <c r="N43" i="10"/>
  <c r="J24" i="1"/>
  <c r="L24" i="1" s="1"/>
  <c r="N33" i="1"/>
  <c r="A5" i="8"/>
  <c r="A4" i="8"/>
  <c r="A2" i="8"/>
  <c r="A1" i="8"/>
  <c r="J10" i="6"/>
  <c r="U10" i="6" s="1"/>
  <c r="AC10" i="6" s="1"/>
  <c r="AJ10" i="6" s="1"/>
  <c r="F12" i="6"/>
  <c r="J12" i="6" s="1"/>
  <c r="U12" i="6" s="1"/>
  <c r="AC12" i="6" s="1"/>
  <c r="AJ12" i="6" s="1"/>
  <c r="F9" i="6"/>
  <c r="J9" i="6" s="1"/>
  <c r="U9" i="6" s="1"/>
  <c r="AC9" i="6" s="1"/>
  <c r="AJ9" i="6" s="1"/>
  <c r="F11" i="6"/>
  <c r="J11" i="6" s="1"/>
  <c r="U11" i="6" s="1"/>
  <c r="AC11" i="6" s="1"/>
  <c r="AJ11" i="6" s="1"/>
  <c r="F8" i="6"/>
  <c r="J8" i="6" s="1"/>
  <c r="U8" i="6" s="1"/>
  <c r="AC8" i="6" s="1"/>
  <c r="AJ8" i="6" s="1"/>
  <c r="A5" i="1"/>
  <c r="A4" i="1"/>
  <c r="A2" i="1"/>
  <c r="A1" i="1"/>
  <c r="AZ29" i="6" l="1"/>
  <c r="AZ51" i="6"/>
  <c r="AZ50" i="6"/>
  <c r="AO30" i="6"/>
  <c r="AA30" i="6"/>
  <c r="AA28" i="6"/>
  <c r="Y28" i="6"/>
  <c r="AA29" i="6"/>
  <c r="Y29" i="6"/>
  <c r="AA32" i="6"/>
  <c r="AO32" i="6"/>
  <c r="Y30" i="6"/>
  <c r="Y31" i="6"/>
  <c r="AA31" i="6"/>
  <c r="AO31" i="6"/>
  <c r="M59" i="10"/>
  <c r="N57" i="10"/>
  <c r="N59" i="10" s="1"/>
  <c r="AZ30" i="6" l="1"/>
  <c r="AZ52" i="6"/>
  <c r="BB51" i="6"/>
  <c r="BL51" i="6"/>
  <c r="AZ31" i="6"/>
  <c r="AZ53" i="6"/>
  <c r="BB50" i="6"/>
  <c r="BL50" i="6"/>
  <c r="X55" i="6"/>
  <c r="Y55" i="6" s="1"/>
  <c r="X50" i="6"/>
  <c r="X51" i="6"/>
  <c r="Y51" i="6" s="1"/>
  <c r="X52" i="6"/>
  <c r="X53" i="6"/>
  <c r="U55" i="6"/>
  <c r="U50" i="6"/>
  <c r="V50" i="6" s="1"/>
  <c r="U51" i="6"/>
  <c r="V51" i="6" s="1"/>
  <c r="U52" i="6"/>
  <c r="V52" i="6" s="1"/>
  <c r="U53" i="6"/>
  <c r="V53" i="6" s="1"/>
  <c r="S55" i="6"/>
  <c r="Q55" i="6"/>
  <c r="Q50" i="6"/>
  <c r="Q51" i="6"/>
  <c r="Q52" i="6"/>
  <c r="Q53" i="6"/>
  <c r="S50" i="6"/>
  <c r="S51" i="6"/>
  <c r="S52" i="6"/>
  <c r="S53" i="6"/>
  <c r="O58" i="6"/>
  <c r="O55" i="6"/>
  <c r="O50" i="6"/>
  <c r="O51" i="6"/>
  <c r="O52" i="6"/>
  <c r="O53" i="6"/>
  <c r="P55" i="6"/>
  <c r="P51" i="6"/>
  <c r="P52" i="6"/>
  <c r="P53" i="6"/>
  <c r="P50" i="6"/>
  <c r="P58" i="6"/>
  <c r="BB52" i="6" l="1"/>
  <c r="BL52" i="6"/>
  <c r="BB53" i="6"/>
  <c r="BL53" i="6"/>
  <c r="AA51" i="6"/>
  <c r="AA53" i="6"/>
  <c r="AA52" i="6"/>
  <c r="Y52" i="6"/>
  <c r="AA50" i="6"/>
  <c r="Y50" i="6"/>
  <c r="Y53" i="6"/>
  <c r="K23" i="1" l="1"/>
  <c r="O24" i="1" s="1"/>
  <c r="K22" i="1"/>
  <c r="K32" i="1"/>
  <c r="L23" i="1"/>
  <c r="P24" i="1" s="1"/>
  <c r="K21" i="1"/>
  <c r="L21" i="1"/>
  <c r="N23" i="1" l="1"/>
  <c r="O23" i="1"/>
  <c r="L22" i="1"/>
  <c r="P23" i="1" s="1"/>
  <c r="BJ36" i="6" l="1"/>
  <c r="BJ34" i="6"/>
  <c r="BJ27" i="6"/>
  <c r="BJ26" i="6"/>
  <c r="BJ25" i="6"/>
  <c r="BJ24" i="6"/>
  <c r="BJ23" i="6"/>
  <c r="BJ22" i="6"/>
  <c r="BJ21" i="6"/>
  <c r="L29" i="1" l="1"/>
  <c r="K29" i="1" l="1"/>
  <c r="D36" i="8"/>
  <c r="F36" i="8" s="1"/>
  <c r="D37" i="8"/>
  <c r="F37" i="8" s="1"/>
  <c r="D38" i="8"/>
  <c r="F38" i="8" s="1"/>
  <c r="D39" i="8"/>
  <c r="F39" i="8" s="1"/>
  <c r="D40" i="8"/>
  <c r="M50" i="8"/>
  <c r="N43" i="6"/>
  <c r="N44" i="6"/>
  <c r="N47" i="6"/>
  <c r="N48" i="6"/>
  <c r="N56" i="6"/>
  <c r="N58" i="6"/>
  <c r="Q43" i="6"/>
  <c r="L42" i="6"/>
  <c r="N42" i="6"/>
  <c r="P20" i="6"/>
  <c r="P42" i="6" s="1"/>
  <c r="AK20" i="6"/>
  <c r="BJ20" i="6"/>
  <c r="L43" i="6"/>
  <c r="P21" i="6"/>
  <c r="P43" i="6" s="1"/>
  <c r="AK21" i="6"/>
  <c r="AM21" i="6" s="1"/>
  <c r="L44" i="6"/>
  <c r="P22" i="6"/>
  <c r="P44" i="6" s="1"/>
  <c r="AK22" i="6"/>
  <c r="AM22" i="6" s="1"/>
  <c r="L45" i="6"/>
  <c r="N45" i="6"/>
  <c r="P23" i="6"/>
  <c r="AK23" i="6"/>
  <c r="AM23" i="6" s="1"/>
  <c r="L46" i="6"/>
  <c r="N46" i="6"/>
  <c r="P24" i="6"/>
  <c r="P46" i="6" s="1"/>
  <c r="AK24" i="6"/>
  <c r="AM24" i="6" s="1"/>
  <c r="L47" i="6"/>
  <c r="P25" i="6"/>
  <c r="P47" i="6" s="1"/>
  <c r="AK25" i="6"/>
  <c r="AM25" i="6" s="1"/>
  <c r="L48" i="6"/>
  <c r="P26" i="6"/>
  <c r="P48" i="6" s="1"/>
  <c r="AK26" i="6"/>
  <c r="AM26" i="6" s="1"/>
  <c r="L49" i="6"/>
  <c r="N49" i="6"/>
  <c r="P27" i="6"/>
  <c r="P49" i="6" s="1"/>
  <c r="AK27" i="6"/>
  <c r="AM27" i="6" s="1"/>
  <c r="P32" i="6"/>
  <c r="P54" i="6" s="1"/>
  <c r="L56" i="6"/>
  <c r="P34" i="6"/>
  <c r="P56" i="6" s="1"/>
  <c r="AK34" i="6"/>
  <c r="AM34" i="6" s="1"/>
  <c r="AM36" i="6"/>
  <c r="O42" i="6"/>
  <c r="AK42" i="6"/>
  <c r="AV42" i="6" s="1"/>
  <c r="AL42" i="6"/>
  <c r="O43" i="6"/>
  <c r="AK43" i="6"/>
  <c r="AV43" i="6" s="1"/>
  <c r="AL43" i="6"/>
  <c r="O44" i="6"/>
  <c r="AK44" i="6"/>
  <c r="AV44" i="6" s="1"/>
  <c r="AL44" i="6"/>
  <c r="J45" i="6"/>
  <c r="K45" i="6" s="1"/>
  <c r="O45" i="6"/>
  <c r="P45" i="6"/>
  <c r="AK45" i="6"/>
  <c r="AM45" i="6" s="1"/>
  <c r="AL45" i="6"/>
  <c r="BE45" i="6"/>
  <c r="BJ45" i="6" s="1"/>
  <c r="J46" i="6"/>
  <c r="K46" i="6" s="1"/>
  <c r="O46" i="6"/>
  <c r="AK46" i="6"/>
  <c r="AM46" i="6" s="1"/>
  <c r="AL46" i="6"/>
  <c r="BE46" i="6"/>
  <c r="BJ46" i="6" s="1"/>
  <c r="J47" i="6"/>
  <c r="K47" i="6" s="1"/>
  <c r="O47" i="6"/>
  <c r="AK47" i="6"/>
  <c r="AV47" i="6" s="1"/>
  <c r="AL47" i="6"/>
  <c r="BE47" i="6"/>
  <c r="BJ47" i="6" s="1"/>
  <c r="J48" i="6"/>
  <c r="O48" i="6"/>
  <c r="AK48" i="6"/>
  <c r="AM48" i="6" s="1"/>
  <c r="AL48" i="6"/>
  <c r="BE48" i="6"/>
  <c r="BJ48" i="6" s="1"/>
  <c r="J49" i="6"/>
  <c r="K49" i="6" s="1"/>
  <c r="O49" i="6"/>
  <c r="AK49" i="6"/>
  <c r="AM49" i="6" s="1"/>
  <c r="AL49" i="6"/>
  <c r="BE49" i="6"/>
  <c r="BJ49" i="6" s="1"/>
  <c r="O54" i="6"/>
  <c r="O56" i="6"/>
  <c r="AK56" i="6"/>
  <c r="AV56" i="6" s="1"/>
  <c r="AL56" i="6"/>
  <c r="AV58" i="6"/>
  <c r="AK64" i="6"/>
  <c r="AM64" i="6" s="1"/>
  <c r="J14" i="1"/>
  <c r="L14" i="1" s="1"/>
  <c r="K14" i="1"/>
  <c r="J15" i="1"/>
  <c r="J16" i="1"/>
  <c r="J17" i="1"/>
  <c r="L17" i="1" s="1"/>
  <c r="K17" i="1"/>
  <c r="L19" i="1"/>
  <c r="K19" i="1"/>
  <c r="N21" i="1"/>
  <c r="K20" i="1"/>
  <c r="O21" i="1" s="1"/>
  <c r="N26" i="1"/>
  <c r="K25" i="1"/>
  <c r="O25" i="1" s="1"/>
  <c r="L28" i="1"/>
  <c r="K28" i="1"/>
  <c r="K30" i="1"/>
  <c r="O32" i="1"/>
  <c r="K36" i="1"/>
  <c r="J37" i="1"/>
  <c r="K37" i="1"/>
  <c r="J38" i="1"/>
  <c r="K38" i="1" s="1"/>
  <c r="J39" i="1"/>
  <c r="L39" i="1" s="1"/>
  <c r="K39" i="1"/>
  <c r="J40" i="1"/>
  <c r="K40" i="1"/>
  <c r="J41" i="1"/>
  <c r="L41" i="1" s="1"/>
  <c r="K41" i="1"/>
  <c r="J42" i="1"/>
  <c r="J43" i="1"/>
  <c r="L43" i="1" s="1"/>
  <c r="K43" i="1"/>
  <c r="J44" i="1"/>
  <c r="L44" i="1" s="1"/>
  <c r="K44" i="1"/>
  <c r="J45" i="1"/>
  <c r="K45" i="1" s="1"/>
  <c r="J46" i="1"/>
  <c r="K46" i="1"/>
  <c r="J47" i="1"/>
  <c r="J48" i="1"/>
  <c r="L48" i="1" s="1"/>
  <c r="K48" i="1"/>
  <c r="J49" i="1"/>
  <c r="K49" i="1" s="1"/>
  <c r="J50" i="1"/>
  <c r="L50" i="1" s="1"/>
  <c r="K50" i="1"/>
  <c r="J51" i="1"/>
  <c r="K51" i="1"/>
  <c r="J52" i="1"/>
  <c r="L52" i="1" s="1"/>
  <c r="K52" i="1"/>
  <c r="J53" i="1"/>
  <c r="J54" i="1"/>
  <c r="L54" i="1" s="1"/>
  <c r="K54" i="1"/>
  <c r="K48" i="6" l="1"/>
  <c r="J35" i="1"/>
  <c r="N15" i="1"/>
  <c r="L38" i="8"/>
  <c r="L40" i="8"/>
  <c r="F40" i="8"/>
  <c r="AK39" i="6"/>
  <c r="N42" i="1"/>
  <c r="N31" i="1"/>
  <c r="J56" i="1"/>
  <c r="N54" i="1"/>
  <c r="AM20" i="6"/>
  <c r="L37" i="1"/>
  <c r="AM56" i="6"/>
  <c r="AX56" i="6" s="1"/>
  <c r="AM47" i="6"/>
  <c r="AX47" i="6" s="1"/>
  <c r="AM42" i="6"/>
  <c r="AX42" i="6" s="1"/>
  <c r="AV22" i="6"/>
  <c r="AX22" i="6" s="1"/>
  <c r="AV36" i="6"/>
  <c r="AX36" i="6" s="1"/>
  <c r="AV25" i="6"/>
  <c r="AX25" i="6" s="1"/>
  <c r="AM43" i="6"/>
  <c r="AX43" i="6" s="1"/>
  <c r="AM44" i="6"/>
  <c r="AX44" i="6" s="1"/>
  <c r="AV27" i="6"/>
  <c r="AX27" i="6" s="1"/>
  <c r="AV24" i="6"/>
  <c r="AX24" i="6" s="1"/>
  <c r="AV34" i="6"/>
  <c r="AX34" i="6" s="1"/>
  <c r="AV26" i="6"/>
  <c r="AX26" i="6" s="1"/>
  <c r="AV23" i="6"/>
  <c r="AX23" i="6" s="1"/>
  <c r="AV21" i="6"/>
  <c r="AX21" i="6" s="1"/>
  <c r="AV20" i="6"/>
  <c r="AX20" i="6" s="1"/>
  <c r="AM58" i="6"/>
  <c r="AX58" i="6" s="1"/>
  <c r="K27" i="1"/>
  <c r="O29" i="1" s="1"/>
  <c r="N29" i="1"/>
  <c r="O45" i="1"/>
  <c r="N32" i="1"/>
  <c r="L32" i="1"/>
  <c r="P32" i="1" s="1"/>
  <c r="L20" i="1"/>
  <c r="P21" i="1" s="1"/>
  <c r="K16" i="1"/>
  <c r="O17" i="1" s="1"/>
  <c r="L16" i="1"/>
  <c r="P17" i="1" s="1"/>
  <c r="O50" i="1"/>
  <c r="N50" i="1"/>
  <c r="N45" i="1"/>
  <c r="N39" i="1"/>
  <c r="N17" i="1"/>
  <c r="H39" i="8"/>
  <c r="H37" i="8"/>
  <c r="Q58" i="6"/>
  <c r="Q54" i="6"/>
  <c r="Q48" i="6"/>
  <c r="Q46" i="6"/>
  <c r="Q44" i="6"/>
  <c r="L36" i="8"/>
  <c r="L49" i="1"/>
  <c r="P50" i="1" s="1"/>
  <c r="L45" i="1"/>
  <c r="P45" i="1" s="1"/>
  <c r="L38" i="1"/>
  <c r="L27" i="1"/>
  <c r="P29" i="1" s="1"/>
  <c r="Q49" i="6"/>
  <c r="Q45" i="6"/>
  <c r="K53" i="1"/>
  <c r="O54" i="1" s="1"/>
  <c r="L53" i="1"/>
  <c r="L51" i="1"/>
  <c r="K47" i="1"/>
  <c r="O47" i="1" s="1"/>
  <c r="L47" i="1"/>
  <c r="N47" i="1"/>
  <c r="L46" i="1"/>
  <c r="K42" i="1"/>
  <c r="O42" i="1" s="1"/>
  <c r="L42" i="1"/>
  <c r="L40" i="1"/>
  <c r="O39" i="1"/>
  <c r="K31" i="1"/>
  <c r="O31" i="1" s="1"/>
  <c r="L31" i="1"/>
  <c r="L30" i="1"/>
  <c r="L25" i="1"/>
  <c r="P25" i="1" s="1"/>
  <c r="K18" i="1"/>
  <c r="O19" i="1" s="1"/>
  <c r="N19" i="1"/>
  <c r="L18" i="1"/>
  <c r="P19" i="1" s="1"/>
  <c r="K15" i="1"/>
  <c r="L15" i="1"/>
  <c r="P15" i="1" s="1"/>
  <c r="AV49" i="6"/>
  <c r="AX49" i="6" s="1"/>
  <c r="AV48" i="6"/>
  <c r="AX48" i="6" s="1"/>
  <c r="AV46" i="6"/>
  <c r="AX46" i="6" s="1"/>
  <c r="AV45" i="6"/>
  <c r="AX45" i="6" s="1"/>
  <c r="L39" i="8"/>
  <c r="L37" i="8"/>
  <c r="N35" i="1" l="1"/>
  <c r="Q56" i="6"/>
  <c r="K35" i="1"/>
  <c r="L35" i="1"/>
  <c r="P54" i="1"/>
  <c r="L56" i="1"/>
  <c r="O56" i="1"/>
  <c r="N56" i="1"/>
  <c r="K56" i="1"/>
  <c r="G33" i="8"/>
  <c r="S49" i="6"/>
  <c r="E11" i="8"/>
  <c r="Q42" i="6"/>
  <c r="P39" i="1"/>
  <c r="P47" i="1"/>
  <c r="P31" i="1"/>
  <c r="S46" i="6"/>
  <c r="K39" i="8"/>
  <c r="M39" i="8" s="1"/>
  <c r="E14" i="8"/>
  <c r="U23" i="6"/>
  <c r="E18" i="8"/>
  <c r="H40" i="8"/>
  <c r="U27" i="6"/>
  <c r="K40" i="8"/>
  <c r="M40" i="8" s="1"/>
  <c r="E15" i="8"/>
  <c r="U24" i="6"/>
  <c r="Q47" i="6"/>
  <c r="S47" i="6"/>
  <c r="K37" i="8"/>
  <c r="M37" i="8" s="1"/>
  <c r="E12" i="8"/>
  <c r="U21" i="6"/>
  <c r="E16" i="8"/>
  <c r="H38" i="8"/>
  <c r="U25" i="6"/>
  <c r="U34" i="6"/>
  <c r="K38" i="8"/>
  <c r="M38" i="8" s="1"/>
  <c r="E13" i="8"/>
  <c r="U22" i="6"/>
  <c r="E17" i="8"/>
  <c r="U26" i="6"/>
  <c r="K12" i="8"/>
  <c r="K34" i="8" s="1"/>
  <c r="K33" i="8"/>
  <c r="K13" i="8"/>
  <c r="K35" i="8" s="1"/>
  <c r="K14" i="8"/>
  <c r="K36" i="8" s="1"/>
  <c r="M36" i="8" s="1"/>
  <c r="K23" i="8"/>
  <c r="K25" i="8"/>
  <c r="K47" i="8" s="1"/>
  <c r="K26" i="8"/>
  <c r="S45" i="6"/>
  <c r="S48" i="6"/>
  <c r="H36" i="8"/>
  <c r="O15" i="1"/>
  <c r="O35" i="1" s="1"/>
  <c r="J58" i="1"/>
  <c r="P35" i="1"/>
  <c r="P42" i="1"/>
  <c r="K45" i="8" l="1"/>
  <c r="P56" i="1"/>
  <c r="G47" i="8"/>
  <c r="G37" i="8"/>
  <c r="I37" i="8" s="1"/>
  <c r="J37" i="8" s="1"/>
  <c r="G40" i="8"/>
  <c r="I40" i="8" s="1"/>
  <c r="J40" i="8" s="1"/>
  <c r="G39" i="8"/>
  <c r="I39" i="8" s="1"/>
  <c r="J39" i="8" s="1"/>
  <c r="G38" i="8"/>
  <c r="I38" i="8" s="1"/>
  <c r="J38" i="8" s="1"/>
  <c r="G36" i="8"/>
  <c r="I36" i="8" s="1"/>
  <c r="J36" i="8" s="1"/>
  <c r="G35" i="8"/>
  <c r="G34" i="8"/>
  <c r="X20" i="6"/>
  <c r="U20" i="6"/>
  <c r="AO20" i="6" s="1"/>
  <c r="Q60" i="6"/>
  <c r="K58" i="1"/>
  <c r="N58" i="1"/>
  <c r="L58" i="1"/>
  <c r="U58" i="6"/>
  <c r="V58" i="6" s="1"/>
  <c r="U48" i="6"/>
  <c r="V48" i="6" s="1"/>
  <c r="U44" i="6"/>
  <c r="U43" i="6"/>
  <c r="U54" i="6"/>
  <c r="U46" i="6"/>
  <c r="V46" i="6" s="1"/>
  <c r="U49" i="6"/>
  <c r="V49" i="6" s="1"/>
  <c r="G48" i="8"/>
  <c r="X35" i="6" s="1"/>
  <c r="K48" i="8"/>
  <c r="U56" i="6"/>
  <c r="U47" i="6"/>
  <c r="V47" i="6" s="1"/>
  <c r="U45" i="6"/>
  <c r="V45" i="6" s="1"/>
  <c r="K58" i="6"/>
  <c r="S58" i="6"/>
  <c r="O58" i="1"/>
  <c r="R55" i="6" l="1"/>
  <c r="R57" i="6"/>
  <c r="X57" i="6"/>
  <c r="AA57" i="6" s="1"/>
  <c r="AA35" i="6"/>
  <c r="AO35" i="6"/>
  <c r="R60" i="6"/>
  <c r="R50" i="6"/>
  <c r="R51" i="6"/>
  <c r="R52" i="6"/>
  <c r="R53" i="6"/>
  <c r="X27" i="6"/>
  <c r="AO27" i="6" s="1"/>
  <c r="X25" i="6"/>
  <c r="AO25" i="6" s="1"/>
  <c r="AA20" i="6"/>
  <c r="U42" i="6"/>
  <c r="X26" i="6"/>
  <c r="X48" i="6" s="1"/>
  <c r="X23" i="6"/>
  <c r="X24" i="6"/>
  <c r="AO24" i="6" s="1"/>
  <c r="P58" i="1"/>
  <c r="X42" i="6"/>
  <c r="X22" i="6"/>
  <c r="X34" i="6"/>
  <c r="X58" i="6"/>
  <c r="X21" i="6"/>
  <c r="R48" i="6"/>
  <c r="R45" i="6"/>
  <c r="R49" i="6"/>
  <c r="R42" i="6"/>
  <c r="R43" i="6"/>
  <c r="R46" i="6"/>
  <c r="R47" i="6"/>
  <c r="R56" i="6"/>
  <c r="R54" i="6"/>
  <c r="R58" i="6"/>
  <c r="R44" i="6"/>
  <c r="X47" i="6" l="1"/>
  <c r="Y47" i="6" s="1"/>
  <c r="X45" i="6"/>
  <c r="AA27" i="6"/>
  <c r="AO23" i="6"/>
  <c r="X49" i="6"/>
  <c r="AA49" i="6" s="1"/>
  <c r="AA25" i="6"/>
  <c r="AA26" i="6"/>
  <c r="AO26" i="6"/>
  <c r="AA42" i="6"/>
  <c r="AA23" i="6"/>
  <c r="AA38" i="6" s="1"/>
  <c r="Y36" i="6"/>
  <c r="X46" i="6"/>
  <c r="Y46" i="6" s="1"/>
  <c r="AO36" i="6"/>
  <c r="AA24" i="6"/>
  <c r="AO21" i="6"/>
  <c r="AA21" i="6"/>
  <c r="X43" i="6"/>
  <c r="X44" i="6"/>
  <c r="AA22" i="6"/>
  <c r="AO22" i="6"/>
  <c r="X54" i="6"/>
  <c r="X56" i="6"/>
  <c r="AO34" i="6"/>
  <c r="AA34" i="6"/>
  <c r="Y58" i="6"/>
  <c r="Y45" i="6"/>
  <c r="AA45" i="6"/>
  <c r="Y48" i="6"/>
  <c r="AA48" i="6"/>
  <c r="AB31" i="6" l="1"/>
  <c r="AB30" i="6"/>
  <c r="AB32" i="6"/>
  <c r="AB28" i="6"/>
  <c r="AB29" i="6"/>
  <c r="AA47" i="6"/>
  <c r="Y49" i="6"/>
  <c r="AA46" i="6"/>
  <c r="AO39" i="6"/>
  <c r="AA43" i="6"/>
  <c r="AA60" i="6" s="1"/>
  <c r="AA56" i="6"/>
  <c r="AA54" i="6"/>
  <c r="AA44" i="6"/>
  <c r="AB35" i="6" l="1"/>
  <c r="AB57" i="6"/>
  <c r="AB26" i="6"/>
  <c r="AB53" i="6"/>
  <c r="AB55" i="6"/>
  <c r="AB50" i="6"/>
  <c r="AB51" i="6"/>
  <c r="AB52" i="6"/>
  <c r="AB23" i="6"/>
  <c r="AB21" i="6"/>
  <c r="AB58" i="6"/>
  <c r="AB34" i="6"/>
  <c r="AB25" i="6"/>
  <c r="AB45" i="6"/>
  <c r="AB27" i="6"/>
  <c r="AB20" i="6"/>
  <c r="AB24" i="6"/>
  <c r="AB44" i="6"/>
  <c r="AB56" i="6"/>
  <c r="AB46" i="6"/>
  <c r="AB38" i="6"/>
  <c r="AB36" i="6"/>
  <c r="AB42" i="6"/>
  <c r="AB22" i="6"/>
  <c r="AB47" i="6"/>
  <c r="AB48" i="6"/>
  <c r="AB54" i="6"/>
  <c r="AB43" i="6"/>
  <c r="AB49" i="6"/>
  <c r="AB60" i="6"/>
  <c r="BH35" i="6" l="1"/>
  <c r="BH57" i="6"/>
  <c r="BH36" i="6"/>
  <c r="BH58" i="6"/>
  <c r="BB31" i="6" l="1"/>
  <c r="BD31" i="6"/>
  <c r="BL31" i="6"/>
  <c r="BF31" i="6" l="1"/>
  <c r="BD53" i="6"/>
  <c r="BB30" i="6"/>
  <c r="BD30" i="6"/>
  <c r="BL30" i="6"/>
  <c r="BL29" i="6"/>
  <c r="BB29" i="6"/>
  <c r="BD29" i="6"/>
  <c r="BD51" i="6" l="1"/>
  <c r="BF29" i="6"/>
  <c r="BF30" i="6"/>
  <c r="BD52" i="6"/>
  <c r="BI53" i="6"/>
  <c r="BK53" i="6" s="1"/>
  <c r="BF53" i="6"/>
  <c r="BF51" i="6" l="1"/>
  <c r="BI51" i="6"/>
  <c r="BF52" i="6"/>
  <c r="BI52" i="6"/>
  <c r="BH28" i="6" l="1"/>
  <c r="BH29" i="6"/>
  <c r="BI29" i="6" s="1"/>
  <c r="BH30" i="6"/>
  <c r="BI30" i="6" s="1"/>
  <c r="BH31" i="6"/>
  <c r="BI31" i="6" s="1"/>
  <c r="BK31" i="6" l="1"/>
  <c r="BK30" i="6"/>
  <c r="BK29" i="6"/>
  <c r="J25" i="6" l="1"/>
  <c r="D16" i="8"/>
  <c r="D26" i="8" l="1"/>
  <c r="J35" i="6"/>
  <c r="V25" i="6"/>
  <c r="K25" i="6"/>
  <c r="Y25" i="6" s="1"/>
  <c r="H16" i="8"/>
  <c r="L16" i="8"/>
  <c r="M16" i="8" s="1"/>
  <c r="F16" i="8"/>
  <c r="I16" i="8" s="1"/>
  <c r="J16" i="8" l="1"/>
  <c r="V35" i="6"/>
  <c r="K35" i="6"/>
  <c r="Y35" i="6" s="1"/>
  <c r="F26" i="8"/>
  <c r="L26" i="8"/>
  <c r="M26" i="8" s="1"/>
  <c r="I26" i="8"/>
  <c r="H26" i="8"/>
  <c r="J26" i="8" l="1"/>
  <c r="D15" i="8" l="1"/>
  <c r="J24" i="6"/>
  <c r="D14" i="8" l="1"/>
  <c r="J23" i="6"/>
  <c r="K24" i="6"/>
  <c r="Y24" i="6" s="1"/>
  <c r="V24" i="6"/>
  <c r="H15" i="8"/>
  <c r="F15" i="8"/>
  <c r="I15" i="8" s="1"/>
  <c r="L15" i="8"/>
  <c r="M15" i="8" s="1"/>
  <c r="J26" i="6"/>
  <c r="D17" i="8"/>
  <c r="L17" i="8" l="1"/>
  <c r="M17" i="8" s="1"/>
  <c r="H17" i="8"/>
  <c r="F17" i="8"/>
  <c r="I17" i="8" s="1"/>
  <c r="V26" i="6"/>
  <c r="K26" i="6"/>
  <c r="Y26" i="6" s="1"/>
  <c r="J15" i="8"/>
  <c r="D48" i="8"/>
  <c r="J57" i="6"/>
  <c r="K23" i="6"/>
  <c r="Y23" i="6" s="1"/>
  <c r="V23" i="6"/>
  <c r="D12" i="8"/>
  <c r="J21" i="6"/>
  <c r="J32" i="6"/>
  <c r="D23" i="8"/>
  <c r="F14" i="8"/>
  <c r="I14" i="8" s="1"/>
  <c r="L14" i="8"/>
  <c r="M14" i="8" s="1"/>
  <c r="H14" i="8"/>
  <c r="J22" i="6"/>
  <c r="D13" i="8"/>
  <c r="D45" i="8"/>
  <c r="J54" i="6"/>
  <c r="J42" i="6"/>
  <c r="D33" i="8"/>
  <c r="D35" i="8"/>
  <c r="J44" i="6"/>
  <c r="D47" i="8"/>
  <c r="J56" i="6"/>
  <c r="J34" i="6"/>
  <c r="D25" i="8"/>
  <c r="D18" i="8"/>
  <c r="J27" i="6"/>
  <c r="J43" i="6"/>
  <c r="D34" i="8"/>
  <c r="J14" i="8" l="1"/>
  <c r="H48" i="8"/>
  <c r="F48" i="8"/>
  <c r="I48" i="8" s="1"/>
  <c r="L48" i="8"/>
  <c r="M48" i="8" s="1"/>
  <c r="V43" i="6"/>
  <c r="K43" i="6"/>
  <c r="Y43" i="6" s="1"/>
  <c r="S43" i="6"/>
  <c r="L35" i="8"/>
  <c r="M35" i="8" s="1"/>
  <c r="H35" i="8"/>
  <c r="F35" i="8"/>
  <c r="I35" i="8" s="1"/>
  <c r="L23" i="8"/>
  <c r="M23" i="8" s="1"/>
  <c r="H23" i="8"/>
  <c r="F23" i="8"/>
  <c r="I23" i="8" s="1"/>
  <c r="S57" i="6"/>
  <c r="V57" i="6"/>
  <c r="K57" i="6"/>
  <c r="Y57" i="6" s="1"/>
  <c r="K42" i="6"/>
  <c r="V42" i="6"/>
  <c r="J60" i="6"/>
  <c r="S42" i="6"/>
  <c r="F34" i="8"/>
  <c r="I34" i="8" s="1"/>
  <c r="L34" i="8"/>
  <c r="M34" i="8" s="1"/>
  <c r="H34" i="8"/>
  <c r="S44" i="6"/>
  <c r="V44" i="6"/>
  <c r="K44" i="6"/>
  <c r="Y44" i="6" s="1"/>
  <c r="K32" i="6"/>
  <c r="Y32" i="6" s="1"/>
  <c r="V32" i="6"/>
  <c r="S54" i="6"/>
  <c r="K54" i="6"/>
  <c r="Y54" i="6" s="1"/>
  <c r="V54" i="6"/>
  <c r="K21" i="6"/>
  <c r="Y21" i="6" s="1"/>
  <c r="V21" i="6"/>
  <c r="V27" i="6"/>
  <c r="K27" i="6"/>
  <c r="Y27" i="6" s="1"/>
  <c r="F33" i="8"/>
  <c r="D51" i="8"/>
  <c r="H33" i="8"/>
  <c r="L33" i="8"/>
  <c r="F18" i="8"/>
  <c r="I18" i="8" s="1"/>
  <c r="L18" i="8"/>
  <c r="M18" i="8" s="1"/>
  <c r="H18" i="8"/>
  <c r="L25" i="8"/>
  <c r="M25" i="8" s="1"/>
  <c r="H25" i="8"/>
  <c r="F25" i="8"/>
  <c r="I25" i="8" s="1"/>
  <c r="L45" i="8"/>
  <c r="M45" i="8" s="1"/>
  <c r="F45" i="8"/>
  <c r="I45" i="8" s="1"/>
  <c r="H45" i="8"/>
  <c r="H12" i="8"/>
  <c r="L12" i="8"/>
  <c r="M12" i="8" s="1"/>
  <c r="F12" i="8"/>
  <c r="I12" i="8" s="1"/>
  <c r="K34" i="6"/>
  <c r="Y34" i="6" s="1"/>
  <c r="V34" i="6"/>
  <c r="L13" i="8"/>
  <c r="M13" i="8" s="1"/>
  <c r="H13" i="8"/>
  <c r="F13" i="8"/>
  <c r="I13" i="8" s="1"/>
  <c r="D11" i="8"/>
  <c r="J20" i="6"/>
  <c r="S56" i="6"/>
  <c r="K56" i="6"/>
  <c r="Y56" i="6" s="1"/>
  <c r="V56" i="6"/>
  <c r="V22" i="6"/>
  <c r="K22" i="6"/>
  <c r="Y22" i="6" s="1"/>
  <c r="J17" i="8"/>
  <c r="D55" i="8"/>
  <c r="J64" i="6"/>
  <c r="L47" i="8"/>
  <c r="M47" i="8" s="1"/>
  <c r="F47" i="8"/>
  <c r="I47" i="8" s="1"/>
  <c r="H47" i="8"/>
  <c r="B14" i="6"/>
  <c r="J45" i="8" l="1"/>
  <c r="J34" i="8"/>
  <c r="J47" i="8"/>
  <c r="J13" i="8"/>
  <c r="J18" i="8"/>
  <c r="J35" i="8"/>
  <c r="S60" i="6"/>
  <c r="T57" i="6" s="1"/>
  <c r="L51" i="8"/>
  <c r="M33" i="8"/>
  <c r="M51" i="8" s="1"/>
  <c r="V60" i="6"/>
  <c r="T56" i="6"/>
  <c r="H51" i="8"/>
  <c r="Y42" i="6"/>
  <c r="K60" i="6"/>
  <c r="J23" i="8"/>
  <c r="J12" i="8"/>
  <c r="J25" i="8"/>
  <c r="L11" i="8"/>
  <c r="H11" i="8"/>
  <c r="F11" i="8"/>
  <c r="D29" i="8"/>
  <c r="D53" i="8" s="1"/>
  <c r="F51" i="8"/>
  <c r="I33" i="8"/>
  <c r="I51" i="8" s="1"/>
  <c r="V20" i="6"/>
  <c r="J38" i="6"/>
  <c r="J62" i="6" s="1"/>
  <c r="K20" i="6"/>
  <c r="J48" i="8"/>
  <c r="J33" i="8" l="1"/>
  <c r="J51" i="8" s="1"/>
  <c r="T42" i="6"/>
  <c r="T58" i="6"/>
  <c r="T48" i="6"/>
  <c r="T53" i="6"/>
  <c r="T52" i="6"/>
  <c r="T47" i="6"/>
  <c r="T49" i="6"/>
  <c r="T50" i="6"/>
  <c r="T55" i="6"/>
  <c r="T45" i="6"/>
  <c r="T46" i="6"/>
  <c r="T60" i="6"/>
  <c r="T62" i="6" s="1"/>
  <c r="T51" i="6"/>
  <c r="S62" i="6"/>
  <c r="L29" i="8"/>
  <c r="L53" i="8" s="1"/>
  <c r="M11" i="8"/>
  <c r="M29" i="8" s="1"/>
  <c r="M53" i="8" s="1"/>
  <c r="K38" i="6"/>
  <c r="K62" i="6" s="1"/>
  <c r="Y20" i="6"/>
  <c r="V38" i="6"/>
  <c r="V62" i="6" s="1"/>
  <c r="W20" i="6" s="1"/>
  <c r="T54" i="6"/>
  <c r="I11" i="8"/>
  <c r="I29" i="8" s="1"/>
  <c r="I53" i="8" s="1"/>
  <c r="F29" i="8"/>
  <c r="F53" i="8" s="1"/>
  <c r="T44" i="6"/>
  <c r="H29" i="8"/>
  <c r="H53" i="8" s="1"/>
  <c r="Y60" i="6"/>
  <c r="T43" i="6"/>
  <c r="J11" i="8" l="1"/>
  <c r="J29" i="8" s="1"/>
  <c r="J53" i="8" s="1"/>
  <c r="W60" i="6"/>
  <c r="W38" i="6"/>
  <c r="Y38" i="6"/>
  <c r="W44" i="6"/>
  <c r="T26" i="6"/>
  <c r="W51" i="6"/>
  <c r="T36" i="6"/>
  <c r="W28" i="6"/>
  <c r="W46" i="6"/>
  <c r="W52" i="6"/>
  <c r="T27" i="6"/>
  <c r="T22" i="6"/>
  <c r="T23" i="6"/>
  <c r="T33" i="6"/>
  <c r="T28" i="6"/>
  <c r="T35" i="6"/>
  <c r="T20" i="6"/>
  <c r="W50" i="6"/>
  <c r="W30" i="6"/>
  <c r="W53" i="6"/>
  <c r="T30" i="6"/>
  <c r="T31" i="6"/>
  <c r="T32" i="6"/>
  <c r="W48" i="6"/>
  <c r="T25" i="6"/>
  <c r="W58" i="6"/>
  <c r="T21" i="6"/>
  <c r="T24" i="6"/>
  <c r="W29" i="6"/>
  <c r="W49" i="6"/>
  <c r="W45" i="6"/>
  <c r="T34" i="6"/>
  <c r="W31" i="6"/>
  <c r="T29" i="6"/>
  <c r="W36" i="6"/>
  <c r="W47" i="6"/>
  <c r="W25" i="6"/>
  <c r="W35" i="6"/>
  <c r="W24" i="6"/>
  <c r="W26" i="6"/>
  <c r="W23" i="6"/>
  <c r="W21" i="6"/>
  <c r="W34" i="6"/>
  <c r="W43" i="6"/>
  <c r="W56" i="6"/>
  <c r="W27" i="6"/>
  <c r="W32" i="6"/>
  <c r="W57" i="6"/>
  <c r="W42" i="6"/>
  <c r="W54" i="6"/>
  <c r="W22" i="6"/>
  <c r="Y62" i="6" l="1"/>
  <c r="W62" i="6"/>
  <c r="Z60" i="6" l="1"/>
  <c r="Z53" i="6"/>
  <c r="Z47" i="6"/>
  <c r="Z52" i="6"/>
  <c r="Z30" i="6"/>
  <c r="Z36" i="6"/>
  <c r="Z51" i="6"/>
  <c r="Z50" i="6"/>
  <c r="Z55" i="6"/>
  <c r="Z31" i="6"/>
  <c r="Z49" i="6"/>
  <c r="Z48" i="6"/>
  <c r="Z28" i="6"/>
  <c r="Z45" i="6"/>
  <c r="Z29" i="6"/>
  <c r="Z46" i="6"/>
  <c r="Z58" i="6"/>
  <c r="Z25" i="6"/>
  <c r="Z35" i="6"/>
  <c r="Z24" i="6"/>
  <c r="Z26" i="6"/>
  <c r="Z23" i="6"/>
  <c r="Z22" i="6"/>
  <c r="Z56" i="6"/>
  <c r="Z21" i="6"/>
  <c r="Z32" i="6"/>
  <c r="Z57" i="6"/>
  <c r="Z34" i="6"/>
  <c r="Z43" i="6"/>
  <c r="Z27" i="6"/>
  <c r="Z54" i="6"/>
  <c r="Z44" i="6"/>
  <c r="Z42" i="6"/>
  <c r="Z20" i="6"/>
  <c r="Z38" i="6"/>
  <c r="Z62" i="6" l="1"/>
  <c r="B9" i="6" l="1"/>
  <c r="AE66" i="6" s="1"/>
  <c r="B8" i="6"/>
  <c r="B10" i="6" l="1"/>
  <c r="AD66" i="6"/>
  <c r="AE23" i="6"/>
  <c r="AE22" i="6"/>
  <c r="AE35" i="6"/>
  <c r="AE55" i="6"/>
  <c r="AE53" i="6"/>
  <c r="AE28" i="6"/>
  <c r="AE20" i="6"/>
  <c r="AE58" i="6"/>
  <c r="AE29" i="6"/>
  <c r="AE21" i="6"/>
  <c r="AE52" i="6"/>
  <c r="AE36" i="6"/>
  <c r="AE42" i="6"/>
  <c r="AE56" i="6"/>
  <c r="AE57" i="6"/>
  <c r="AE31" i="6"/>
  <c r="AE54" i="6"/>
  <c r="AE48" i="6"/>
  <c r="AE24" i="6"/>
  <c r="AE32" i="6"/>
  <c r="AE47" i="6"/>
  <c r="AE30" i="6"/>
  <c r="AE49" i="6"/>
  <c r="AE34" i="6"/>
  <c r="AE50" i="6"/>
  <c r="AE51" i="6"/>
  <c r="AE44" i="6"/>
  <c r="AE27" i="6"/>
  <c r="AE46" i="6"/>
  <c r="AE43" i="6"/>
  <c r="AE45" i="6"/>
  <c r="AE26" i="6"/>
  <c r="AE25" i="6"/>
  <c r="AD24" i="6" l="1"/>
  <c r="AG24" i="6" s="1"/>
  <c r="AD56" i="6"/>
  <c r="AD57" i="6"/>
  <c r="AD27" i="6"/>
  <c r="AD49" i="6"/>
  <c r="AD43" i="6"/>
  <c r="AD34" i="6"/>
  <c r="AD22" i="6"/>
  <c r="AD47" i="6"/>
  <c r="AD48" i="6"/>
  <c r="AD26" i="6"/>
  <c r="AG26" i="6" s="1"/>
  <c r="AD35" i="6"/>
  <c r="AD29" i="6"/>
  <c r="AD20" i="6"/>
  <c r="AG20" i="6" s="1"/>
  <c r="AD51" i="6"/>
  <c r="AD36" i="6"/>
  <c r="AD23" i="6"/>
  <c r="AG23" i="6" s="1"/>
  <c r="AD31" i="6"/>
  <c r="AD58" i="6"/>
  <c r="AD55" i="6"/>
  <c r="AD42" i="6"/>
  <c r="AD45" i="6"/>
  <c r="AD32" i="6"/>
  <c r="AG32" i="6" s="1"/>
  <c r="AD30" i="6"/>
  <c r="AD44" i="6"/>
  <c r="AD53" i="6"/>
  <c r="AD52" i="6"/>
  <c r="AD50" i="6"/>
  <c r="AD46" i="6"/>
  <c r="AD54" i="6"/>
  <c r="AD21" i="6"/>
  <c r="AG21" i="6" s="1"/>
  <c r="AD25" i="6"/>
  <c r="AG25" i="6" s="1"/>
  <c r="AD28" i="6"/>
  <c r="AH25" i="6" l="1"/>
  <c r="AI25" i="6" s="1"/>
  <c r="AZ25" i="6"/>
  <c r="AP25" i="6"/>
  <c r="AG22" i="6"/>
  <c r="AH21" i="6"/>
  <c r="AI21" i="6" s="1"/>
  <c r="AZ21" i="6"/>
  <c r="AG43" i="6"/>
  <c r="AZ43" i="6" s="1"/>
  <c r="AP21" i="6"/>
  <c r="AG29" i="6"/>
  <c r="AG34" i="6"/>
  <c r="AP23" i="6"/>
  <c r="AG45" i="6"/>
  <c r="AZ23" i="6"/>
  <c r="AH23" i="6"/>
  <c r="AI23" i="6" s="1"/>
  <c r="AG31" i="6"/>
  <c r="AG36" i="6"/>
  <c r="AG27" i="6"/>
  <c r="AH20" i="6"/>
  <c r="AI20" i="6" s="1"/>
  <c r="AG28" i="6"/>
  <c r="AP20" i="6"/>
  <c r="AZ20" i="6"/>
  <c r="AG42" i="6"/>
  <c r="AZ42" i="6" s="1"/>
  <c r="AH24" i="6"/>
  <c r="AI24" i="6" s="1"/>
  <c r="AZ24" i="6"/>
  <c r="AP24" i="6"/>
  <c r="AG35" i="6"/>
  <c r="AG54" i="6"/>
  <c r="AZ54" i="6" s="1"/>
  <c r="AH32" i="6"/>
  <c r="AI32" i="6" s="1"/>
  <c r="AZ32" i="6"/>
  <c r="AP32" i="6"/>
  <c r="AH26" i="6"/>
  <c r="AI26" i="6" s="1"/>
  <c r="AP26" i="6"/>
  <c r="AZ26" i="6"/>
  <c r="AG48" i="6"/>
  <c r="AH36" i="6" l="1"/>
  <c r="AI36" i="6" s="1"/>
  <c r="AP36" i="6"/>
  <c r="AZ36" i="6"/>
  <c r="AG58" i="6"/>
  <c r="AZ58" i="6" s="1"/>
  <c r="AH34" i="6"/>
  <c r="AI34" i="6" s="1"/>
  <c r="AG56" i="6"/>
  <c r="AZ56" i="6" s="1"/>
  <c r="AP34" i="6"/>
  <c r="AZ34" i="6"/>
  <c r="AG44" i="6"/>
  <c r="AZ44" i="6" s="1"/>
  <c r="AH22" i="6"/>
  <c r="AI22" i="6" s="1"/>
  <c r="AZ22" i="6"/>
  <c r="AG30" i="6"/>
  <c r="AP22" i="6"/>
  <c r="AG51" i="6"/>
  <c r="AP29" i="6"/>
  <c r="AH29" i="6"/>
  <c r="BL32" i="6"/>
  <c r="BD32" i="6"/>
  <c r="BB32" i="6"/>
  <c r="AZ35" i="6"/>
  <c r="AG57" i="6"/>
  <c r="AZ57" i="6" s="1"/>
  <c r="AH35" i="6"/>
  <c r="AP35" i="6"/>
  <c r="BL25" i="6"/>
  <c r="BB25" i="6"/>
  <c r="BD25" i="6"/>
  <c r="BL43" i="6"/>
  <c r="BB21" i="6"/>
  <c r="BL21" i="6"/>
  <c r="BD21" i="6"/>
  <c r="BB54" i="6"/>
  <c r="BL54" i="6"/>
  <c r="BL42" i="6"/>
  <c r="BB20" i="6"/>
  <c r="BL20" i="6"/>
  <c r="BD20" i="6"/>
  <c r="BL24" i="6"/>
  <c r="BB24" i="6"/>
  <c r="BD24" i="6"/>
  <c r="BB26" i="6"/>
  <c r="BD26" i="6"/>
  <c r="BL26" i="6"/>
  <c r="AZ28" i="6"/>
  <c r="AH28" i="6"/>
  <c r="AP28" i="6"/>
  <c r="AG50" i="6"/>
  <c r="AP31" i="6"/>
  <c r="AG53" i="6"/>
  <c r="AH31" i="6"/>
  <c r="AZ48" i="6"/>
  <c r="AG47" i="6"/>
  <c r="AG46" i="6"/>
  <c r="AH48" i="6"/>
  <c r="AI48" i="6" s="1"/>
  <c r="BL23" i="6"/>
  <c r="BD23" i="6"/>
  <c r="BB23" i="6"/>
  <c r="AZ45" i="6"/>
  <c r="AH45" i="6"/>
  <c r="AI45" i="6" s="1"/>
  <c r="AH27" i="6"/>
  <c r="AI27" i="6" s="1"/>
  <c r="AI38" i="6" s="1"/>
  <c r="AZ27" i="6"/>
  <c r="AP27" i="6"/>
  <c r="AG49" i="6"/>
  <c r="AH49" i="6" l="1"/>
  <c r="AI49" i="6" s="1"/>
  <c r="AZ49" i="6"/>
  <c r="BD36" i="6"/>
  <c r="BB36" i="6"/>
  <c r="AZ46" i="6"/>
  <c r="AH46" i="6"/>
  <c r="AI46" i="6" s="1"/>
  <c r="AH47" i="6"/>
  <c r="AI47" i="6" s="1"/>
  <c r="AZ47" i="6"/>
  <c r="BF24" i="6"/>
  <c r="BD46" i="6"/>
  <c r="BD47" i="6"/>
  <c r="BF25" i="6"/>
  <c r="BD42" i="6"/>
  <c r="BF20" i="6"/>
  <c r="BL48" i="6"/>
  <c r="BB48" i="6"/>
  <c r="BD57" i="6"/>
  <c r="AG52" i="6"/>
  <c r="AH30" i="6"/>
  <c r="AP30" i="6"/>
  <c r="AP39" i="6"/>
  <c r="BF26" i="6"/>
  <c r="BD48" i="6"/>
  <c r="BB35" i="6"/>
  <c r="BD35" i="6"/>
  <c r="BB22" i="6"/>
  <c r="BL22" i="6"/>
  <c r="BD22" i="6"/>
  <c r="BB45" i="6"/>
  <c r="BL45" i="6"/>
  <c r="BL28" i="6"/>
  <c r="BD28" i="6"/>
  <c r="BB28" i="6"/>
  <c r="AZ61" i="6"/>
  <c r="BD54" i="6"/>
  <c r="BF32" i="6"/>
  <c r="BL44" i="6"/>
  <c r="BD34" i="6"/>
  <c r="BL34" i="6"/>
  <c r="BB34" i="6"/>
  <c r="BL56" i="6"/>
  <c r="BD43" i="6"/>
  <c r="BF21" i="6"/>
  <c r="BD27" i="6"/>
  <c r="BB27" i="6"/>
  <c r="BL27" i="6"/>
  <c r="BD45" i="6"/>
  <c r="BF23" i="6"/>
  <c r="AZ39" i="6"/>
  <c r="BF47" i="6" l="1"/>
  <c r="BI36" i="6"/>
  <c r="BK36" i="6" s="1"/>
  <c r="BD58" i="6"/>
  <c r="BF36" i="6"/>
  <c r="BI57" i="6"/>
  <c r="BF45" i="6"/>
  <c r="BF34" i="6"/>
  <c r="BD56" i="6"/>
  <c r="BD49" i="6"/>
  <c r="BF27" i="6"/>
  <c r="BB47" i="6"/>
  <c r="BL47" i="6"/>
  <c r="BD50" i="6"/>
  <c r="BF28" i="6"/>
  <c r="BI28" i="6"/>
  <c r="BF22" i="6"/>
  <c r="BD44" i="6"/>
  <c r="BF48" i="6"/>
  <c r="B6" i="6"/>
  <c r="B11" i="6" s="1"/>
  <c r="BB49" i="6"/>
  <c r="BL49" i="6"/>
  <c r="BI35" i="6"/>
  <c r="BF35" i="6"/>
  <c r="BD39" i="6"/>
  <c r="BF46" i="6"/>
  <c r="BL46" i="6"/>
  <c r="BB46" i="6"/>
  <c r="BI58" i="6" l="1"/>
  <c r="BK28" i="6"/>
  <c r="BD61" i="6"/>
  <c r="BF50" i="6"/>
  <c r="BI50" i="6"/>
  <c r="BF49" i="6"/>
  <c r="BK35" i="6"/>
  <c r="BN16" i="6"/>
  <c r="C11" i="6"/>
  <c r="AI68" i="6"/>
  <c r="AS54" i="6" l="1"/>
  <c r="AR53" i="6"/>
  <c r="AT53" i="6" s="1"/>
  <c r="AR45" i="6"/>
  <c r="AT45" i="6" s="1"/>
  <c r="AS56" i="6"/>
  <c r="AS42" i="6"/>
  <c r="AS52" i="6"/>
  <c r="AR24" i="6"/>
  <c r="AT24" i="6" s="1"/>
  <c r="AR49" i="6"/>
  <c r="AT49" i="6" s="1"/>
  <c r="AR30" i="6"/>
  <c r="AT30" i="6" s="1"/>
  <c r="AR26" i="6"/>
  <c r="AT26" i="6" s="1"/>
  <c r="AF64" i="6"/>
  <c r="AI64" i="6" s="1"/>
  <c r="AS51" i="6"/>
  <c r="AS57" i="6"/>
  <c r="AR36" i="6"/>
  <c r="AT36" i="6" s="1"/>
  <c r="AR22" i="6"/>
  <c r="AT22" i="6" s="1"/>
  <c r="AS44" i="6"/>
  <c r="AS50" i="6"/>
  <c r="AR35" i="6"/>
  <c r="AT35" i="6" s="1"/>
  <c r="AS58" i="6"/>
  <c r="AR50" i="6"/>
  <c r="AR58" i="6"/>
  <c r="AR46" i="6"/>
  <c r="AT46" i="6" s="1"/>
  <c r="AR23" i="6"/>
  <c r="AT23" i="6" s="1"/>
  <c r="AR21" i="6"/>
  <c r="AT21" i="6" s="1"/>
  <c r="AR44" i="6"/>
  <c r="AT44" i="6" s="1"/>
  <c r="AR48" i="6"/>
  <c r="AT48" i="6" s="1"/>
  <c r="AR47" i="6"/>
  <c r="AT47" i="6" s="1"/>
  <c r="AR54" i="6"/>
  <c r="AR56" i="6"/>
  <c r="AT56" i="6" s="1"/>
  <c r="AR32" i="6"/>
  <c r="AT32" i="6" s="1"/>
  <c r="AS43" i="6"/>
  <c r="AR43" i="6"/>
  <c r="AR51" i="6"/>
  <c r="AR27" i="6"/>
  <c r="AT27" i="6" s="1"/>
  <c r="AR42" i="6"/>
  <c r="AT42" i="6" s="1"/>
  <c r="AR29" i="6"/>
  <c r="AT29" i="6" s="1"/>
  <c r="AR34" i="6"/>
  <c r="AT34" i="6" s="1"/>
  <c r="AR31" i="6"/>
  <c r="AT31" i="6" s="1"/>
  <c r="AR28" i="6"/>
  <c r="AT28" i="6" s="1"/>
  <c r="AR52" i="6"/>
  <c r="AR20" i="6"/>
  <c r="AR25" i="6"/>
  <c r="AT25" i="6" s="1"/>
  <c r="B16" i="6"/>
  <c r="AR57" i="6"/>
  <c r="AT51" i="6" l="1"/>
  <c r="AT58" i="6"/>
  <c r="AT57" i="6"/>
  <c r="AT43" i="6"/>
  <c r="AT50" i="6"/>
  <c r="B17" i="6"/>
  <c r="B18" i="6" s="1"/>
  <c r="AC66" i="6" s="1"/>
  <c r="AT20" i="6"/>
  <c r="AR39" i="6"/>
  <c r="AT52" i="6"/>
  <c r="AT54" i="6"/>
  <c r="AC55" i="6" l="1"/>
  <c r="AC31" i="6"/>
  <c r="AC53" i="6"/>
  <c r="AH53" i="6" s="1"/>
  <c r="AC25" i="6"/>
  <c r="AC45" i="6"/>
  <c r="AC58" i="6"/>
  <c r="AF58" i="6" s="1"/>
  <c r="AC51" i="6"/>
  <c r="AC46" i="6"/>
  <c r="AC30" i="6"/>
  <c r="AC24" i="6"/>
  <c r="AC50" i="6"/>
  <c r="AC28" i="6"/>
  <c r="AC36" i="6"/>
  <c r="AC56" i="6"/>
  <c r="AF56" i="6" s="1"/>
  <c r="AC29" i="6"/>
  <c r="AC43" i="6"/>
  <c r="AF43" i="6" s="1"/>
  <c r="AC26" i="6"/>
  <c r="AC54" i="6"/>
  <c r="AF54" i="6" s="1"/>
  <c r="AC57" i="6"/>
  <c r="AF57" i="6" s="1"/>
  <c r="AC20" i="6"/>
  <c r="AC32" i="6"/>
  <c r="AC42" i="6"/>
  <c r="AF42" i="6" s="1"/>
  <c r="AC44" i="6"/>
  <c r="AF44" i="6" s="1"/>
  <c r="AC35" i="6"/>
  <c r="AC27" i="6"/>
  <c r="AC34" i="6"/>
  <c r="AC22" i="6"/>
  <c r="AC23" i="6"/>
  <c r="AC21" i="6"/>
  <c r="AC47" i="6"/>
  <c r="AC49" i="6"/>
  <c r="AC52" i="6"/>
  <c r="AC48" i="6"/>
  <c r="AH44" i="6" l="1"/>
  <c r="AI44" i="6" s="1"/>
  <c r="BA44" i="6"/>
  <c r="AF52" i="6"/>
  <c r="BA42" i="6"/>
  <c r="AF50" i="6"/>
  <c r="AH42" i="6"/>
  <c r="AI42" i="6" s="1"/>
  <c r="BA57" i="6"/>
  <c r="AH57" i="6"/>
  <c r="BA54" i="6"/>
  <c r="BE54" i="6" s="1"/>
  <c r="AH54" i="6"/>
  <c r="AI54" i="6" s="1"/>
  <c r="BA58" i="6"/>
  <c r="AH58" i="6"/>
  <c r="AI58" i="6" s="1"/>
  <c r="AH43" i="6"/>
  <c r="AI43" i="6" s="1"/>
  <c r="BA43" i="6"/>
  <c r="AF51" i="6"/>
  <c r="BA56" i="6"/>
  <c r="AH56" i="6"/>
  <c r="AI56" i="6" s="1"/>
  <c r="BE58" i="6" l="1"/>
  <c r="BB58" i="6"/>
  <c r="BA51" i="6"/>
  <c r="BE51" i="6" s="1"/>
  <c r="AH51" i="6"/>
  <c r="AH52" i="6"/>
  <c r="BA52" i="6"/>
  <c r="BE52" i="6" s="1"/>
  <c r="BJ54" i="6"/>
  <c r="BF54" i="6"/>
  <c r="BE44" i="6"/>
  <c r="BB44" i="6"/>
  <c r="BE43" i="6"/>
  <c r="BB43" i="6"/>
  <c r="AI60" i="6"/>
  <c r="AI62" i="6" s="1"/>
  <c r="AI66" i="6" s="1"/>
  <c r="BA50" i="6"/>
  <c r="BE50" i="6" s="1"/>
  <c r="AH50" i="6"/>
  <c r="BE42" i="6"/>
  <c r="BB42" i="6"/>
  <c r="BE56" i="6"/>
  <c r="BB56" i="6"/>
  <c r="BE57" i="6"/>
  <c r="BB57" i="6"/>
  <c r="BJ50" i="6" l="1"/>
  <c r="BK50" i="6" s="1"/>
  <c r="BJ42" i="6"/>
  <c r="BF42" i="6"/>
  <c r="BJ57" i="6"/>
  <c r="BK57" i="6" s="1"/>
  <c r="BF57" i="6"/>
  <c r="BJ56" i="6"/>
  <c r="BF56" i="6"/>
  <c r="BJ52" i="6"/>
  <c r="BK52" i="6" s="1"/>
  <c r="BJ51" i="6"/>
  <c r="BK51" i="6" s="1"/>
  <c r="BJ58" i="6"/>
  <c r="BK58" i="6" s="1"/>
  <c r="BF58" i="6"/>
  <c r="BJ44" i="6"/>
  <c r="BF44" i="6"/>
  <c r="BJ43" i="6"/>
  <c r="BF43" i="6"/>
  <c r="BN15" i="6" l="1"/>
  <c r="BH25" i="6" l="1"/>
  <c r="BI25" i="6" s="1"/>
  <c r="BH24" i="6"/>
  <c r="BI24" i="6" s="1"/>
  <c r="BH20" i="6"/>
  <c r="BI20" i="6" s="1"/>
  <c r="BH23" i="6"/>
  <c r="BI23" i="6" s="1"/>
  <c r="BH26" i="6"/>
  <c r="BI26" i="6" s="1"/>
  <c r="BH32" i="6"/>
  <c r="BI32" i="6" s="1"/>
  <c r="BH21" i="6"/>
  <c r="BI21" i="6" s="1"/>
  <c r="BH42" i="6"/>
  <c r="BI42" i="6" s="1"/>
  <c r="BK42" i="6" s="1"/>
  <c r="BH34" i="6"/>
  <c r="BI34" i="6" s="1"/>
  <c r="BH43" i="6"/>
  <c r="BI43" i="6" s="1"/>
  <c r="BK43" i="6" s="1"/>
  <c r="BH22" i="6"/>
  <c r="BI22" i="6" s="1"/>
  <c r="BH47" i="6"/>
  <c r="BI47" i="6" s="1"/>
  <c r="BK47" i="6" s="1"/>
  <c r="BH27" i="6"/>
  <c r="BI27" i="6" s="1"/>
  <c r="BH48" i="6"/>
  <c r="BI48" i="6" s="1"/>
  <c r="BK48" i="6" s="1"/>
  <c r="BH45" i="6"/>
  <c r="BI45" i="6" s="1"/>
  <c r="BK45" i="6" s="1"/>
  <c r="BH54" i="6"/>
  <c r="BI54" i="6" s="1"/>
  <c r="BK54" i="6" s="1"/>
  <c r="BH46" i="6"/>
  <c r="BI46" i="6" s="1"/>
  <c r="BK46" i="6" s="1"/>
  <c r="BH49" i="6"/>
  <c r="BI49" i="6" s="1"/>
  <c r="BK49" i="6" s="1"/>
  <c r="BH44" i="6"/>
  <c r="BI44" i="6" s="1"/>
  <c r="BK44" i="6" s="1"/>
  <c r="BH56" i="6"/>
  <c r="BI56" i="6" s="1"/>
  <c r="BK56" i="6" s="1"/>
  <c r="BK20" i="6" l="1"/>
  <c r="BK24" i="6"/>
  <c r="BK27" i="6"/>
  <c r="BK25" i="6"/>
  <c r="BK22" i="6"/>
  <c r="BK34" i="6"/>
  <c r="BK21" i="6"/>
  <c r="BK32" i="6"/>
  <c r="BK26" i="6"/>
  <c r="BK23" i="6"/>
  <c r="BN17" i="6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Calderon, Santos O</author>
    <author>CARLTON PORTER</author>
  </authors>
  <commentList>
    <comment ref="M10" authorId="0" shapeId="0" xr:uid="{11B0D956-CE74-4901-87E5-04EA95F7F616}">
      <text>
        <r>
          <rPr>
            <b/>
            <sz val="9"/>
            <color indexed="81"/>
            <rFont val="Tahoma"/>
            <family val="2"/>
          </rPr>
          <t>Calderon, Santos O:</t>
        </r>
        <r>
          <rPr>
            <sz val="9"/>
            <color indexed="81"/>
            <rFont val="Tahoma"/>
            <family val="2"/>
          </rPr>
          <t xml:space="preserve">
would like to change 30W
SAP 269891</t>
        </r>
      </text>
    </comment>
    <comment ref="A11" authorId="1" shapeId="0" xr:uid="{00000000-0006-0000-0400-000001000000}">
      <text>
        <r>
          <rPr>
            <b/>
            <sz val="8"/>
            <color indexed="81"/>
            <rFont val="Tahoma"/>
            <family val="2"/>
          </rPr>
          <t>CARLTON PORTER: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sz val="14"/>
            <color indexed="81"/>
            <rFont val="Tahoma"/>
            <family val="2"/>
          </rPr>
          <t>All lamps listed,except 100 watt MH, are coated lamps.</t>
        </r>
      </text>
    </comment>
    <comment ref="M11" authorId="0" shapeId="0" xr:uid="{C1489623-BC64-42C3-8644-36D5DA251B76}">
      <text>
        <r>
          <rPr>
            <b/>
            <sz val="9"/>
            <color indexed="81"/>
            <rFont val="Tahoma"/>
            <family val="2"/>
          </rPr>
          <t>Calderon, Santos O:</t>
        </r>
        <r>
          <rPr>
            <sz val="9"/>
            <color indexed="81"/>
            <rFont val="Tahoma"/>
            <family val="2"/>
          </rPr>
          <t xml:space="preserve">
4634</t>
        </r>
      </text>
    </comment>
    <comment ref="M20" authorId="0" shapeId="0" xr:uid="{5DB1DF82-7E62-4C76-AB5E-F881B3BEEC5B}">
      <text>
        <r>
          <rPr>
            <b/>
            <sz val="9"/>
            <color indexed="81"/>
            <rFont val="Tahoma"/>
            <family val="2"/>
          </rPr>
          <t>Calderon, Santos O:</t>
        </r>
        <r>
          <rPr>
            <sz val="9"/>
            <color indexed="81"/>
            <rFont val="Tahoma"/>
            <family val="2"/>
          </rPr>
          <t xml:space="preserve">
30W estimate</t>
        </r>
      </text>
    </comment>
    <comment ref="A24" authorId="1" shapeId="0" xr:uid="{00000000-0006-0000-0400-000002000000}">
      <text>
        <r>
          <rPr>
            <b/>
            <sz val="8"/>
            <color indexed="81"/>
            <rFont val="Tahoma"/>
            <family val="2"/>
          </rPr>
          <t>CARLTON PORTER: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sz val="14"/>
            <color indexed="81"/>
            <rFont val="Tahoma"/>
            <family val="2"/>
          </rPr>
          <t>Material used in these calculations are  identified on Distribution Standard ST1-Material with last review date 3/29/2 but do not include lumenaire, lamp, PER, pole, or mounting bracket/arm.
$6.11 -108711 - Connector transformer Ground (1)
    ..52 -107997 - Wire CU -Grounding (.1 lbs@ $5.19/lb)
    3.84 -108249 - Internal Arm Wiring - 12' #12 CU White Neutral @.32cents/ft
    3.96 -108248 - Internal Arm Wiring - 12' #12 CU Black Feed @.33cents/ft
    2.05 -110895 - Bolt 5/8" X12" (1)
    2.00-110871 - Washer - Curved 4"X4" (1)
    3.2-110807 - Lag Screw -(2 @ 1.6 cents each)
    1.30 -108641 - Connector - #6-#4 (2 @ .65 cents each))
$22.98 - Total - Wire/Splices/Misc Component</t>
        </r>
      </text>
    </comment>
  </commentList>
</comments>
</file>

<file path=xl/sharedStrings.xml><?xml version="1.0" encoding="utf-8"?>
<sst xmlns="http://schemas.openxmlformats.org/spreadsheetml/2006/main" count="924" uniqueCount="252">
  <si>
    <t>2023 RATE CASE</t>
  </si>
  <si>
    <t>CENTERPOINT ENRGY HOUSTON ELECTRIC, LLC</t>
  </si>
  <si>
    <t>LAMPS AND POLES</t>
  </si>
  <si>
    <t>TEST YEAR ENDING 12/31/2023</t>
  </si>
  <si>
    <t>SPONSOR: J. DURLAND</t>
  </si>
  <si>
    <t>Annual Number of MLS Lamps and Poles</t>
  </si>
  <si>
    <t>January and December of 2023</t>
  </si>
  <si>
    <t>Lamp Type</t>
  </si>
  <si>
    <r>
      <t>No of Poles</t>
    </r>
    <r>
      <rPr>
        <b/>
        <vertAlign val="superscript"/>
        <sz val="10"/>
        <rFont val="Arial"/>
        <family val="2"/>
      </rPr>
      <t>1</t>
    </r>
  </si>
  <si>
    <t>Rate</t>
  </si>
  <si>
    <t>Active Light</t>
  </si>
  <si>
    <t xml:space="preserve">Total Light </t>
  </si>
  <si>
    <t>With Span</t>
  </si>
  <si>
    <t>Code</t>
  </si>
  <si>
    <t>Schedule</t>
  </si>
  <si>
    <t>Watt</t>
  </si>
  <si>
    <t>Lumen</t>
  </si>
  <si>
    <t>Span</t>
  </si>
  <si>
    <t>Ownership</t>
  </si>
  <si>
    <t xml:space="preserve">Count </t>
  </si>
  <si>
    <t>Count</t>
  </si>
  <si>
    <t>AA</t>
  </si>
  <si>
    <t>GL</t>
  </si>
  <si>
    <t>MV</t>
  </si>
  <si>
    <t>Customer</t>
  </si>
  <si>
    <t>CC</t>
  </si>
  <si>
    <t>HPS</t>
  </si>
  <si>
    <t>FL</t>
  </si>
  <si>
    <t>BB</t>
  </si>
  <si>
    <t>DD</t>
  </si>
  <si>
    <t>RW</t>
  </si>
  <si>
    <t>EE</t>
  </si>
  <si>
    <t>FF</t>
  </si>
  <si>
    <t>GG</t>
  </si>
  <si>
    <t>HH</t>
  </si>
  <si>
    <t>JJ</t>
  </si>
  <si>
    <t>KK</t>
  </si>
  <si>
    <t>LL</t>
  </si>
  <si>
    <t>MH</t>
  </si>
  <si>
    <t>MM</t>
  </si>
  <si>
    <t>NN</t>
  </si>
  <si>
    <t>RR</t>
  </si>
  <si>
    <t>SS</t>
  </si>
  <si>
    <t>TT</t>
  </si>
  <si>
    <t>UU</t>
  </si>
  <si>
    <t>Total Customer Owned</t>
  </si>
  <si>
    <t>CNP</t>
  </si>
  <si>
    <t>Total Company Owned</t>
  </si>
  <si>
    <t>Total Customer and Company Owned</t>
  </si>
  <si>
    <t>No of Poles Based on Estimated No of Lamps per Pole (From Chris Oliver -1,2 and 3 lamps respectively 75%, 15% and 10%)</t>
  </si>
  <si>
    <t>BILLING DETERMINANTS</t>
  </si>
  <si>
    <t>Test Year Ending December of 2023</t>
  </si>
  <si>
    <t>Test Yr Summary</t>
  </si>
  <si>
    <t>No of Poles</t>
  </si>
  <si>
    <t>MLS Rate Design</t>
  </si>
  <si>
    <t>Revenue Requirement Input:</t>
  </si>
  <si>
    <t>Amount</t>
  </si>
  <si>
    <t>% Inc</t>
  </si>
  <si>
    <t>Plant Related RR</t>
  </si>
  <si>
    <t>O&amp;M:</t>
  </si>
  <si>
    <t>Fixture Related</t>
  </si>
  <si>
    <t>Pole Related</t>
  </si>
  <si>
    <t>Total O&amp;M Related RR</t>
  </si>
  <si>
    <t>RATE DESIGN</t>
  </si>
  <si>
    <t>Total Revenue Requirement</t>
  </si>
  <si>
    <t>Current Total Revenue:</t>
  </si>
  <si>
    <t>MISCELLANEOUS LIGHTING SERVICE - MLS</t>
  </si>
  <si>
    <t>Adjustment</t>
  </si>
  <si>
    <t>Proposed Span Charge</t>
  </si>
  <si>
    <t>Lamp Type Description</t>
  </si>
  <si>
    <r>
      <t xml:space="preserve">Lamp Count </t>
    </r>
    <r>
      <rPr>
        <b/>
        <vertAlign val="subscript"/>
        <sz val="10"/>
        <rFont val="Arial"/>
        <family val="2"/>
      </rPr>
      <t>*</t>
    </r>
    <r>
      <rPr>
        <b/>
        <sz val="10"/>
        <rFont val="Arial"/>
        <family val="2"/>
      </rPr>
      <t xml:space="preserve"> 12      and Mo. No. of Poles</t>
    </r>
  </si>
  <si>
    <t>Current Cost Analysis</t>
  </si>
  <si>
    <t>Initial Investment Charge Factor</t>
  </si>
  <si>
    <t>Plant Allocation Factor</t>
  </si>
  <si>
    <t>O&amp;M Allocation Factors</t>
  </si>
  <si>
    <t>Relative O&amp;M Factor</t>
  </si>
  <si>
    <t>COS By Lamp</t>
  </si>
  <si>
    <t>Unit Charge</t>
  </si>
  <si>
    <t>Proposed Revenue Check</t>
  </si>
  <si>
    <t>Target</t>
  </si>
  <si>
    <t>Proposed Span Revenue</t>
  </si>
  <si>
    <t>Plant</t>
  </si>
  <si>
    <t>O&amp;M</t>
  </si>
  <si>
    <t>TOTAL</t>
  </si>
  <si>
    <t>Current Price</t>
  </si>
  <si>
    <t>Actual O&amp;M</t>
  </si>
  <si>
    <t>Average Increase</t>
  </si>
  <si>
    <t>Maximum Increase</t>
  </si>
  <si>
    <t>Full Increase/Decrease</t>
  </si>
  <si>
    <t>1. O&amp;M= Lesser of Max or Actual  2. If no Cust. O&amp;M= Actual</t>
  </si>
  <si>
    <t>Adjustment  to Get to Target Revenue</t>
  </si>
  <si>
    <t>Over or (Under)</t>
  </si>
  <si>
    <t>Reduced Plant  Target for Span:</t>
  </si>
  <si>
    <t>Type of Lamp</t>
  </si>
  <si>
    <t xml:space="preserve">Lumen </t>
  </si>
  <si>
    <t>Total Watts</t>
  </si>
  <si>
    <t>Annual No of Lamps</t>
  </si>
  <si>
    <t xml:space="preserve"> No of Poles</t>
  </si>
  <si>
    <t>Initial Lumen</t>
  </si>
  <si>
    <t>Initial Invest. Cost</t>
  </si>
  <si>
    <t>Fixture Replacement Cost</t>
  </si>
  <si>
    <t>Lamp Life Hours</t>
  </si>
  <si>
    <t>Lamp Life Years</t>
  </si>
  <si>
    <t>Installation per Lamp Type</t>
  </si>
  <si>
    <t>Relative Fixture Cost Factors</t>
  </si>
  <si>
    <t>Initial Inv * No of Lamps</t>
  </si>
  <si>
    <t>Plant Alloc. Factor</t>
  </si>
  <si>
    <t>Lamp Related O&amp;M Per Yr</t>
  </si>
  <si>
    <t>Per Year</t>
  </si>
  <si>
    <t>O&amp;M Fixture Factor</t>
  </si>
  <si>
    <t>Pole Related O&amp;M  Per Yr</t>
  </si>
  <si>
    <t>O&amp;M Labor Factor</t>
  </si>
  <si>
    <t>Total O&amp;M</t>
  </si>
  <si>
    <t>$/mo.</t>
  </si>
  <si>
    <t>Fixture</t>
  </si>
  <si>
    <t>Total</t>
  </si>
  <si>
    <t>Cost Study</t>
  </si>
  <si>
    <t>COS Alloc.</t>
  </si>
  <si>
    <t>O&amp;M Adj</t>
  </si>
  <si>
    <t>Revised O&amp;M</t>
  </si>
  <si>
    <t>Customer Owned:</t>
  </si>
  <si>
    <t>Full/Max %</t>
  </si>
  <si>
    <t>Max Increase (Fixture+ O&amp;M)</t>
  </si>
  <si>
    <t>Times % Inc</t>
  </si>
  <si>
    <t>Flood Light</t>
  </si>
  <si>
    <t>HPS (150 W)</t>
  </si>
  <si>
    <t>15000V</t>
  </si>
  <si>
    <t>N.A</t>
  </si>
  <si>
    <t>Max Increase (Variable O&amp;M)</t>
  </si>
  <si>
    <t>HPS (250 W)</t>
  </si>
  <si>
    <t>28000V</t>
  </si>
  <si>
    <t>HPS (400 W)</t>
  </si>
  <si>
    <t>50000V</t>
  </si>
  <si>
    <t>HPS (1000 W)</t>
  </si>
  <si>
    <r>
      <t>No Lamps</t>
    </r>
    <r>
      <rPr>
        <sz val="10"/>
        <rFont val="Arial"/>
        <family val="2"/>
      </rPr>
      <t>, Price must me derived via relative O&amp;M  factors</t>
    </r>
  </si>
  <si>
    <t>MH (175 W)</t>
  </si>
  <si>
    <t>12900V</t>
  </si>
  <si>
    <t>MH (250 W)</t>
  </si>
  <si>
    <t>19475V</t>
  </si>
  <si>
    <t>MH (400 W)</t>
  </si>
  <si>
    <t>32200H</t>
  </si>
  <si>
    <t>MH (1000 W)</t>
  </si>
  <si>
    <t>LED (40 W)</t>
  </si>
  <si>
    <t>4800V</t>
  </si>
  <si>
    <t>LED (70 W)</t>
  </si>
  <si>
    <t>7900</t>
  </si>
  <si>
    <t>LED (100 W)</t>
  </si>
  <si>
    <t>11000</t>
  </si>
  <si>
    <t>LED (180 W)</t>
  </si>
  <si>
    <t>15000</t>
  </si>
  <si>
    <t>Roadway</t>
  </si>
  <si>
    <t>LED (95 W)</t>
  </si>
  <si>
    <t>7,900</t>
  </si>
  <si>
    <t>Guard Light</t>
  </si>
  <si>
    <t>HPS (100 W)</t>
  </si>
  <si>
    <t>MV (100 W) (No New)</t>
  </si>
  <si>
    <t>4800</t>
  </si>
  <si>
    <t>AVG</t>
  </si>
  <si>
    <t>CNP Owned:</t>
  </si>
  <si>
    <t>N/A</t>
  </si>
  <si>
    <t>Total CNP Owned</t>
  </si>
  <si>
    <t>Total Lamps</t>
  </si>
  <si>
    <t>Span:</t>
  </si>
  <si>
    <t>Total MLS Servcie:</t>
  </si>
  <si>
    <t>2019 RATE CASE</t>
  </si>
  <si>
    <t>CENTERPOINT ENERGY HOUSTON ELECTRIC, LLC</t>
  </si>
  <si>
    <t>MLS RATE DATA MTRL AND LABOR</t>
  </si>
  <si>
    <t>TEST YEAR ENDING 12/31/2018</t>
  </si>
  <si>
    <t>SPONSOR: M. TROXLE</t>
  </si>
  <si>
    <t xml:space="preserve">MLS TARIFF SUPPORT DATA - MATERIAL AND LABOR </t>
  </si>
  <si>
    <t>HPS - SECURITY/FLOOD</t>
  </si>
  <si>
    <t>MH-SECURITY/FLOOD</t>
  </si>
  <si>
    <t>HPS- ROADWAY</t>
  </si>
  <si>
    <t>HPS- GUARD LIGHT</t>
  </si>
  <si>
    <t>MV- GUARD LIGHT</t>
  </si>
  <si>
    <t>LED - SECURITY/FLOOD</t>
  </si>
  <si>
    <t>BASIC DATA</t>
  </si>
  <si>
    <t xml:space="preserve">150W </t>
  </si>
  <si>
    <t>250W</t>
  </si>
  <si>
    <t>400W</t>
  </si>
  <si>
    <t>1000 W</t>
  </si>
  <si>
    <t>175W</t>
  </si>
  <si>
    <t>1000W</t>
  </si>
  <si>
    <t xml:space="preserve">100W </t>
  </si>
  <si>
    <t xml:space="preserve">175W </t>
  </si>
  <si>
    <t>40W</t>
  </si>
  <si>
    <t>70W</t>
  </si>
  <si>
    <t>100W</t>
  </si>
  <si>
    <t>LAMP RATED INITIAL LUMENS (read comment)</t>
  </si>
  <si>
    <t xml:space="preserve">LAMP RATED MEAN LUMENS </t>
  </si>
  <si>
    <t>13800V</t>
  </si>
  <si>
    <t>26100V</t>
  </si>
  <si>
    <t>45000V</t>
  </si>
  <si>
    <t>8400V</t>
  </si>
  <si>
    <t>12500V</t>
  </si>
  <si>
    <t>23000H</t>
  </si>
  <si>
    <t>LAMP LIFE HOURS</t>
  </si>
  <si>
    <t>WATTAGE INCLUDING BALLAST</t>
  </si>
  <si>
    <t>AVERAGE HOURS OF OPERATION</t>
  </si>
  <si>
    <t>ESTIMATED ANNUAL KWH</t>
  </si>
  <si>
    <t>MOUNTING ARM</t>
  </si>
  <si>
    <t>12"</t>
  </si>
  <si>
    <t>3'</t>
  </si>
  <si>
    <t>APPROX. MOUNTING HEIGHT</t>
  </si>
  <si>
    <t>25'</t>
  </si>
  <si>
    <t>INITIAL INVESTMENT</t>
  </si>
  <si>
    <t xml:space="preserve"> </t>
  </si>
  <si>
    <t>LUMENAIRE</t>
  </si>
  <si>
    <t xml:space="preserve">LAMP </t>
  </si>
  <si>
    <t>IN KIT</t>
  </si>
  <si>
    <t>PHOTOVOLTAIC ELECTRIC RELAY (PER)</t>
  </si>
  <si>
    <t>MOUNTING BRACKET  - DISCONNECT ARM</t>
  </si>
  <si>
    <t>ARM WIRING /SPLICES/MISC. COMPONENTS</t>
  </si>
  <si>
    <t>INITIAL MATERIAL COST (SUB-TOTAL)</t>
  </si>
  <si>
    <t>INSTALLATION COST (Contract Labor)</t>
  </si>
  <si>
    <t>OVERHEAD (STORES &amp; ENGR.)</t>
  </si>
  <si>
    <t>TOTAL INVESTMENT COST</t>
  </si>
  <si>
    <t>ANNUAL OPERATING EXPENSES</t>
  </si>
  <si>
    <t>FIXTURE REPLACEMENT COST</t>
  </si>
  <si>
    <t>TRANSPORTATION COST</t>
  </si>
  <si>
    <t>Labor Cost/Hr</t>
  </si>
  <si>
    <t>Man Hours</t>
  </si>
  <si>
    <t>COORDINATION COST</t>
  </si>
  <si>
    <t>LAMP REPLACEMENT COST (LABOR)</t>
  </si>
  <si>
    <t>OVERHEAD (STORES)</t>
  </si>
  <si>
    <t>TOTAL COST TO REPLACE FIXTURE</t>
  </si>
  <si>
    <t>Lamp Life (years)</t>
  </si>
  <si>
    <t>TOTAL ANNUAL MAINTENANCE COST</t>
  </si>
  <si>
    <t>Lamp Related O&amp;M</t>
  </si>
  <si>
    <t>Pole Related O&amp;M</t>
  </si>
  <si>
    <t>Transportation Portion of Pole Related O&amp;M</t>
  </si>
  <si>
    <t xml:space="preserve">Overhead (Stores &amp; Engr.) </t>
  </si>
  <si>
    <t>Factor</t>
  </si>
  <si>
    <t>Application</t>
  </si>
  <si>
    <t xml:space="preserve">Construction Overhead Rate = </t>
  </si>
  <si>
    <t>Applied to Sum of Material and Labor Cost</t>
  </si>
  <si>
    <t xml:space="preserve">Stores Overhead Rate = </t>
  </si>
  <si>
    <t>Applied only to Material Cost</t>
  </si>
  <si>
    <t xml:space="preserve">Rates are based </t>
  </si>
  <si>
    <t>Transportation Costs: (Truck w/ Single Bucket)</t>
  </si>
  <si>
    <t>Hourly</t>
  </si>
  <si>
    <t>Coordination Support</t>
  </si>
  <si>
    <t>O&amp;M ALLOCATION DATA</t>
  </si>
  <si>
    <t>Data for Allocation of FERC Account 585 &amp;596</t>
  </si>
  <si>
    <t>Nuber of Poles</t>
  </si>
  <si>
    <t>Annual O&amp;M Lamp Related</t>
  </si>
  <si>
    <t>Annual O&amp;M Pole Related</t>
  </si>
  <si>
    <t>Annual O&amp;M</t>
  </si>
  <si>
    <t>Transportation  Portion of Pole Related</t>
  </si>
  <si>
    <t>Annual Transportation Related O&amp;M</t>
  </si>
  <si>
    <t xml:space="preserve">2023 Test Year </t>
  </si>
  <si>
    <t xml:space="preserve"> Lamp Count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</si>
</sst>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.000000_);_(&quot;$&quot;* \(#,##0.000000\);_(&quot;$&quot;* &quot;-&quot;??????_);_(@_)"/>
    <numFmt numFmtId="165" formatCode="&quot;$&quot;#,##0.00"/>
    <numFmt numFmtId="166" formatCode="_(&quot;$&quot;* #,##0.0_);_(&quot;$&quot;* \(#,##0.0\);_(&quot;$&quot;* &quot;-&quot;??_);_(@_)"/>
    <numFmt numFmtId="167" formatCode="_(&quot;$&quot;* #,##0.000000_);_(&quot;$&quot;* \(#,##0.000000\);_(&quot;$&quot;* &quot;-&quot;??_);_(@_)"/>
    <numFmt numFmtId="168" formatCode="0.000000_);\(0.000000\)"/>
    <numFmt numFmtId="169" formatCode="0.000000"/>
    <numFmt numFmtId="170" formatCode="0.00_);\(0.00\)"/>
    <numFmt numFmtId="171" formatCode="_(&quot;$&quot;* #,##0_);_(&quot;$&quot;* \(#,##0\);_(&quot;$&quot;* &quot;-&quot;??_);_(@_)"/>
    <numFmt numFmtId="172" formatCode="#,##0.000000_);\(#,##0.000000\)"/>
    <numFmt numFmtId="173" formatCode="_(* #,##0_);_(* \(#,##0\);_(* &quot;-&quot;??_);_(@_)"/>
    <numFmt numFmtId="174" formatCode="0.000%"/>
    <numFmt numFmtId="175" formatCode="0.0000"/>
    <numFmt numFmtId="176" formatCode="###,000"/>
  </numFmts>
  <fonts count="24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4"/>
      <color indexed="81"/>
      <name val="Tahoma"/>
      <family val="2"/>
    </font>
    <font>
      <sz val="12"/>
      <name val="Times New Roman"/>
      <family val="1"/>
    </font>
    <font>
      <sz val="10"/>
      <color indexed="18"/>
      <name val="Arial"/>
      <family val="2"/>
    </font>
    <font>
      <b/>
      <u/>
      <sz val="10"/>
      <name val="Arial"/>
      <family val="2"/>
    </font>
    <font>
      <u val="singleAccounting"/>
      <sz val="10"/>
      <name val="Arial"/>
      <family val="2"/>
    </font>
    <font>
      <u/>
      <sz val="10"/>
      <name val="Arial"/>
      <family val="2"/>
    </font>
    <font>
      <b/>
      <vertAlign val="superscript"/>
      <sz val="10"/>
      <name val="Arial"/>
      <family val="2"/>
    </font>
    <font>
      <sz val="10"/>
      <color indexed="22"/>
      <name val="Arial"/>
      <family val="2"/>
    </font>
    <font>
      <b/>
      <vertAlign val="subscript"/>
      <sz val="10"/>
      <name val="Arial"/>
      <family val="2"/>
    </font>
    <font>
      <b/>
      <sz val="8"/>
      <name val="Arial"/>
      <family val="2"/>
    </font>
    <font>
      <sz val="10"/>
      <color rgb="FF0070C0"/>
      <name val="Arial"/>
      <family val="2"/>
    </font>
    <font>
      <b/>
      <sz val="10"/>
      <name val="Times New Roman"/>
      <family val="1"/>
    </font>
    <font>
      <b/>
      <sz val="10"/>
      <color theme="3" tint="0.39997558519241921"/>
      <name val="Times New Roman"/>
      <family val="1"/>
    </font>
    <font>
      <b/>
      <sz val="10"/>
      <color theme="3" tint="0.39997558519241921"/>
      <name val="Arial"/>
      <family val="2"/>
    </font>
    <font>
      <sz val="10"/>
      <color theme="3" tint="0.39997558519241921"/>
      <name val="Arial"/>
      <family val="2"/>
    </font>
    <font>
      <sz val="8"/>
      <color rgb="FF1F497D"/>
      <name val="Verdana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17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-0.249977111117893"/>
        <bgColor indexed="64"/>
      </patternFill>
    </fill>
  </fills>
  <borders count="5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thick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thick">
        <color indexed="64"/>
      </left>
      <right style="double">
        <color indexed="64"/>
      </right>
      <top/>
      <bottom style="thick">
        <color indexed="64"/>
      </bottom>
      <diagonal/>
    </border>
    <border>
      <left style="double">
        <color indexed="64"/>
      </left>
      <right/>
      <top/>
      <bottom style="thick">
        <color indexed="64"/>
      </bottom>
      <diagonal/>
    </border>
    <border>
      <left/>
      <right style="double">
        <color indexed="64"/>
      </right>
      <top/>
      <bottom style="thick">
        <color indexed="64"/>
      </bottom>
      <diagonal/>
    </border>
    <border>
      <left style="double">
        <color indexed="64"/>
      </left>
      <right style="double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/>
      <top style="thick">
        <color indexed="64"/>
      </top>
      <bottom/>
      <diagonal/>
    </border>
    <border>
      <left/>
      <right style="double">
        <color indexed="64"/>
      </right>
      <top style="thick">
        <color indexed="64"/>
      </top>
      <bottom/>
      <diagonal/>
    </border>
    <border>
      <left style="double">
        <color indexed="64"/>
      </left>
      <right style="double">
        <color indexed="64"/>
      </right>
      <top style="thick">
        <color indexed="64"/>
      </top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ck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0" fontId="1" fillId="0" borderId="0"/>
    <xf numFmtId="9" fontId="1" fillId="0" borderId="0" applyFont="0" applyFill="0" applyBorder="0" applyAlignment="0" applyProtection="0"/>
    <xf numFmtId="176" fontId="21" fillId="0" borderId="54" applyNumberFormat="0" applyProtection="0">
      <alignment horizontal="right" vertical="center"/>
    </xf>
    <xf numFmtId="0" fontId="1" fillId="0" borderId="0"/>
  </cellStyleXfs>
  <cellXfs count="432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0" fillId="2" borderId="0" xfId="0" applyFill="1" applyAlignment="1">
      <alignment horizontal="center"/>
    </xf>
    <xf numFmtId="0" fontId="0" fillId="2" borderId="0" xfId="0" applyFill="1"/>
    <xf numFmtId="0" fontId="0" fillId="3" borderId="0" xfId="0" applyFill="1" applyAlignment="1">
      <alignment horizontal="center"/>
    </xf>
    <xf numFmtId="0" fontId="0" fillId="3" borderId="0" xfId="0" applyFill="1"/>
    <xf numFmtId="0" fontId="0" fillId="4" borderId="0" xfId="0" applyFill="1" applyAlignment="1">
      <alignment horizontal="center"/>
    </xf>
    <xf numFmtId="0" fontId="0" fillId="4" borderId="0" xfId="0" applyFill="1"/>
    <xf numFmtId="0" fontId="0" fillId="5" borderId="0" xfId="0" applyFill="1" applyAlignment="1">
      <alignment horizontal="center"/>
    </xf>
    <xf numFmtId="0" fontId="0" fillId="5" borderId="0" xfId="0" applyFill="1"/>
    <xf numFmtId="0" fontId="0" fillId="6" borderId="0" xfId="0" applyFill="1" applyAlignment="1">
      <alignment horizontal="center"/>
    </xf>
    <xf numFmtId="0" fontId="0" fillId="6" borderId="0" xfId="0" applyFill="1"/>
    <xf numFmtId="0" fontId="0" fillId="7" borderId="0" xfId="0" applyFill="1" applyAlignment="1">
      <alignment horizontal="center"/>
    </xf>
    <xf numFmtId="0" fontId="0" fillId="7" borderId="0" xfId="0" applyFill="1"/>
    <xf numFmtId="0" fontId="0" fillId="8" borderId="0" xfId="0" applyFill="1" applyAlignment="1">
      <alignment horizontal="center"/>
    </xf>
    <xf numFmtId="0" fontId="0" fillId="8" borderId="0" xfId="0" applyFill="1"/>
    <xf numFmtId="0" fontId="0" fillId="9" borderId="0" xfId="0" applyFill="1" applyAlignment="1">
      <alignment horizontal="center"/>
    </xf>
    <xf numFmtId="0" fontId="0" fillId="9" borderId="0" xfId="0" applyFill="1"/>
    <xf numFmtId="3" fontId="0" fillId="0" borderId="0" xfId="0" applyNumberFormat="1"/>
    <xf numFmtId="44" fontId="0" fillId="0" borderId="0" xfId="2" applyFont="1" applyBorder="1"/>
    <xf numFmtId="0" fontId="0" fillId="0" borderId="1" xfId="0" applyBorder="1"/>
    <xf numFmtId="0" fontId="2" fillId="0" borderId="2" xfId="0" applyFont="1" applyBorder="1" applyAlignment="1">
      <alignment horizontal="center" wrapText="1"/>
    </xf>
    <xf numFmtId="0" fontId="0" fillId="0" borderId="0" xfId="0" applyAlignment="1">
      <alignment horizontal="left" indent="1"/>
    </xf>
    <xf numFmtId="3" fontId="2" fillId="0" borderId="0" xfId="0" applyNumberFormat="1" applyFont="1"/>
    <xf numFmtId="3" fontId="0" fillId="0" borderId="24" xfId="0" applyNumberFormat="1" applyBorder="1"/>
    <xf numFmtId="44" fontId="0" fillId="0" borderId="0" xfId="2" applyFont="1"/>
    <xf numFmtId="44" fontId="0" fillId="0" borderId="0" xfId="0" applyNumberFormat="1"/>
    <xf numFmtId="10" fontId="0" fillId="0" borderId="0" xfId="5" applyNumberFormat="1" applyFont="1" applyBorder="1"/>
    <xf numFmtId="0" fontId="2" fillId="0" borderId="2" xfId="3" applyFont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0" fillId="11" borderId="0" xfId="0" applyFill="1"/>
    <xf numFmtId="44" fontId="0" fillId="11" borderId="0" xfId="2" applyFont="1" applyFill="1" applyBorder="1" applyAlignment="1"/>
    <xf numFmtId="0" fontId="2" fillId="0" borderId="0" xfId="0" applyFont="1" applyAlignment="1">
      <alignment horizontal="left" indent="1"/>
    </xf>
    <xf numFmtId="0" fontId="2" fillId="0" borderId="30" xfId="3" applyFont="1" applyBorder="1" applyAlignment="1">
      <alignment horizontal="center" vertical="center" wrapText="1"/>
    </xf>
    <xf numFmtId="0" fontId="2" fillId="0" borderId="31" xfId="3" applyFont="1" applyBorder="1" applyAlignment="1">
      <alignment horizontal="center" vertical="center" wrapText="1"/>
    </xf>
    <xf numFmtId="0" fontId="2" fillId="0" borderId="32" xfId="3" applyFont="1" applyBorder="1" applyAlignment="1">
      <alignment horizontal="center" vertical="center" wrapText="1"/>
    </xf>
    <xf numFmtId="0" fontId="2" fillId="0" borderId="23" xfId="3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4" fontId="2" fillId="0" borderId="0" xfId="2" applyFont="1" applyBorder="1"/>
    <xf numFmtId="44" fontId="2" fillId="0" borderId="0" xfId="0" applyNumberFormat="1" applyFont="1"/>
    <xf numFmtId="0" fontId="0" fillId="0" borderId="0" xfId="0" applyAlignment="1">
      <alignment wrapText="1"/>
    </xf>
    <xf numFmtId="39" fontId="0" fillId="0" borderId="0" xfId="0" applyNumberFormat="1"/>
    <xf numFmtId="44" fontId="2" fillId="0" borderId="24" xfId="0" applyNumberFormat="1" applyFont="1" applyBorder="1"/>
    <xf numFmtId="173" fontId="0" fillId="0" borderId="0" xfId="1" applyNumberFormat="1" applyFont="1"/>
    <xf numFmtId="173" fontId="0" fillId="0" borderId="0" xfId="1" applyNumberFormat="1" applyFont="1" applyAlignment="1">
      <alignment horizontal="center"/>
    </xf>
    <xf numFmtId="17" fontId="2" fillId="0" borderId="1" xfId="0" applyNumberFormat="1" applyFont="1" applyBorder="1" applyAlignment="1">
      <alignment horizontal="center"/>
    </xf>
    <xf numFmtId="0" fontId="0" fillId="0" borderId="32" xfId="0" applyBorder="1"/>
    <xf numFmtId="0" fontId="2" fillId="0" borderId="0" xfId="0" applyFont="1" applyAlignment="1">
      <alignment horizontal="center" wrapText="1"/>
    </xf>
    <xf numFmtId="0" fontId="2" fillId="0" borderId="33" xfId="0" applyFont="1" applyBorder="1" applyAlignment="1">
      <alignment horizontal="center"/>
    </xf>
    <xf numFmtId="0" fontId="2" fillId="0" borderId="33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0" fillId="0" borderId="2" xfId="0" applyBorder="1"/>
    <xf numFmtId="173" fontId="0" fillId="2" borderId="0" xfId="1" applyNumberFormat="1" applyFont="1" applyFill="1" applyAlignment="1">
      <alignment horizontal="center"/>
    </xf>
    <xf numFmtId="173" fontId="0" fillId="2" borderId="0" xfId="1" applyNumberFormat="1" applyFont="1" applyFill="1"/>
    <xf numFmtId="0" fontId="1" fillId="12" borderId="0" xfId="0" applyFont="1" applyFill="1"/>
    <xf numFmtId="0" fontId="1" fillId="3" borderId="0" xfId="0" applyFont="1" applyFill="1" applyAlignment="1">
      <alignment horizontal="center"/>
    </xf>
    <xf numFmtId="173" fontId="1" fillId="3" borderId="0" xfId="1" applyNumberFormat="1" applyFont="1" applyFill="1" applyAlignment="1">
      <alignment horizontal="center"/>
    </xf>
    <xf numFmtId="173" fontId="1" fillId="3" borderId="0" xfId="1" applyNumberFormat="1" applyFont="1" applyFill="1"/>
    <xf numFmtId="0" fontId="1" fillId="3" borderId="0" xfId="0" applyFont="1" applyFill="1"/>
    <xf numFmtId="0" fontId="1" fillId="0" borderId="0" xfId="0" applyFont="1"/>
    <xf numFmtId="173" fontId="0" fillId="4" borderId="0" xfId="1" applyNumberFormat="1" applyFont="1" applyFill="1" applyAlignment="1">
      <alignment horizontal="center"/>
    </xf>
    <xf numFmtId="173" fontId="0" fillId="4" borderId="0" xfId="1" applyNumberFormat="1" applyFont="1" applyFill="1"/>
    <xf numFmtId="173" fontId="0" fillId="5" borderId="0" xfId="1" applyNumberFormat="1" applyFont="1" applyFill="1" applyAlignment="1">
      <alignment horizontal="center"/>
    </xf>
    <xf numFmtId="173" fontId="0" fillId="5" borderId="0" xfId="1" applyNumberFormat="1" applyFont="1" applyFill="1"/>
    <xf numFmtId="173" fontId="0" fillId="6" borderId="0" xfId="1" applyNumberFormat="1" applyFont="1" applyFill="1" applyAlignment="1">
      <alignment horizontal="center"/>
    </xf>
    <xf numFmtId="173" fontId="0" fillId="6" borderId="0" xfId="1" applyNumberFormat="1" applyFont="1" applyFill="1"/>
    <xf numFmtId="173" fontId="0" fillId="7" borderId="0" xfId="1" applyNumberFormat="1" applyFont="1" applyFill="1" applyAlignment="1">
      <alignment horizontal="center"/>
    </xf>
    <xf numFmtId="173" fontId="0" fillId="7" borderId="0" xfId="1" applyNumberFormat="1" applyFont="1" applyFill="1"/>
    <xf numFmtId="173" fontId="0" fillId="8" borderId="0" xfId="1" applyNumberFormat="1" applyFont="1" applyFill="1" applyAlignment="1">
      <alignment horizontal="center"/>
    </xf>
    <xf numFmtId="173" fontId="0" fillId="8" borderId="0" xfId="1" applyNumberFormat="1" applyFont="1" applyFill="1"/>
    <xf numFmtId="173" fontId="0" fillId="9" borderId="0" xfId="1" applyNumberFormat="1" applyFont="1" applyFill="1" applyAlignment="1">
      <alignment horizontal="center"/>
    </xf>
    <xf numFmtId="173" fontId="1" fillId="12" borderId="0" xfId="1" applyNumberFormat="1" applyFont="1" applyFill="1" applyBorder="1"/>
    <xf numFmtId="173" fontId="0" fillId="0" borderId="0" xfId="1" applyNumberFormat="1" applyFont="1" applyBorder="1"/>
    <xf numFmtId="0" fontId="2" fillId="0" borderId="0" xfId="0" applyFont="1" applyAlignment="1">
      <alignment horizontal="left"/>
    </xf>
    <xf numFmtId="173" fontId="2" fillId="0" borderId="0" xfId="1" applyNumberFormat="1" applyFont="1" applyFill="1" applyBorder="1"/>
    <xf numFmtId="173" fontId="0" fillId="3" borderId="0" xfId="1" applyNumberFormat="1" applyFont="1" applyFill="1" applyAlignment="1">
      <alignment horizontal="center"/>
    </xf>
    <xf numFmtId="173" fontId="0" fillId="3" borderId="0" xfId="1" applyNumberFormat="1" applyFont="1" applyFill="1"/>
    <xf numFmtId="173" fontId="0" fillId="7" borderId="0" xfId="1" applyNumberFormat="1" applyFont="1" applyFill="1" applyBorder="1"/>
    <xf numFmtId="0" fontId="0" fillId="7" borderId="24" xfId="0" applyFill="1" applyBorder="1" applyAlignment="1">
      <alignment horizontal="center"/>
    </xf>
    <xf numFmtId="173" fontId="0" fillId="7" borderId="24" xfId="1" applyNumberFormat="1" applyFont="1" applyFill="1" applyBorder="1"/>
    <xf numFmtId="0" fontId="0" fillId="7" borderId="24" xfId="0" applyFill="1" applyBorder="1"/>
    <xf numFmtId="0" fontId="13" fillId="0" borderId="0" xfId="0" applyFont="1"/>
    <xf numFmtId="173" fontId="2" fillId="0" borderId="0" xfId="1" applyNumberFormat="1" applyFont="1"/>
    <xf numFmtId="173" fontId="2" fillId="0" borderId="34" xfId="1" applyNumberFormat="1" applyFont="1" applyBorder="1"/>
    <xf numFmtId="173" fontId="2" fillId="0" borderId="0" xfId="1" applyNumberFormat="1" applyFont="1" applyBorder="1"/>
    <xf numFmtId="0" fontId="3" fillId="0" borderId="0" xfId="0" applyFont="1"/>
    <xf numFmtId="44" fontId="9" fillId="0" borderId="0" xfId="2" applyFont="1" applyBorder="1"/>
    <xf numFmtId="44" fontId="0" fillId="0" borderId="0" xfId="2" applyFont="1" applyFill="1"/>
    <xf numFmtId="10" fontId="0" fillId="0" borderId="0" xfId="5" applyNumberFormat="1" applyFont="1"/>
    <xf numFmtId="0" fontId="9" fillId="0" borderId="0" xfId="0" applyFont="1"/>
    <xf numFmtId="10" fontId="0" fillId="0" borderId="0" xfId="0" applyNumberFormat="1"/>
    <xf numFmtId="10" fontId="11" fillId="0" borderId="0" xfId="5" applyNumberFormat="1" applyFont="1"/>
    <xf numFmtId="171" fontId="0" fillId="0" borderId="0" xfId="2" applyNumberFormat="1" applyFont="1"/>
    <xf numFmtId="0" fontId="2" fillId="0" borderId="23" xfId="3" applyFont="1" applyBorder="1" applyAlignment="1">
      <alignment horizontal="center" vertical="center" wrapText="1"/>
    </xf>
    <xf numFmtId="0" fontId="2" fillId="0" borderId="2" xfId="3" applyFont="1" applyBorder="1" applyAlignment="1">
      <alignment horizontal="center" vertical="center" wrapText="1"/>
    </xf>
    <xf numFmtId="0" fontId="2" fillId="0" borderId="35" xfId="3" applyFont="1" applyBorder="1" applyAlignment="1">
      <alignment horizontal="center" vertical="center" wrapText="1"/>
    </xf>
    <xf numFmtId="171" fontId="0" fillId="0" borderId="0" xfId="0" applyNumberFormat="1"/>
    <xf numFmtId="171" fontId="2" fillId="0" borderId="0" xfId="0" applyNumberFormat="1" applyFont="1"/>
    <xf numFmtId="44" fontId="1" fillId="0" borderId="0" xfId="2" applyFill="1" applyBorder="1" applyAlignment="1"/>
    <xf numFmtId="0" fontId="2" fillId="0" borderId="23" xfId="0" applyFont="1" applyBorder="1" applyAlignment="1">
      <alignment horizontal="center"/>
    </xf>
    <xf numFmtId="0" fontId="2" fillId="0" borderId="0" xfId="4" applyFont="1" applyAlignment="1">
      <alignment horizontal="left"/>
    </xf>
    <xf numFmtId="0" fontId="0" fillId="0" borderId="0" xfId="0" applyAlignment="1">
      <alignment horizontal="left"/>
    </xf>
    <xf numFmtId="0" fontId="2" fillId="4" borderId="0" xfId="5" applyNumberFormat="1" applyFont="1" applyFill="1" applyBorder="1" applyAlignment="1"/>
    <xf numFmtId="0" fontId="2" fillId="4" borderId="0" xfId="5" applyNumberFormat="1" applyFont="1" applyFill="1"/>
    <xf numFmtId="173" fontId="0" fillId="0" borderId="0" xfId="1" applyNumberFormat="1" applyFont="1" applyFill="1"/>
    <xf numFmtId="49" fontId="1" fillId="0" borderId="0" xfId="2" applyNumberFormat="1" applyFill="1" applyBorder="1" applyAlignment="1">
      <alignment horizontal="center"/>
    </xf>
    <xf numFmtId="44" fontId="1" fillId="0" borderId="0" xfId="2" applyFill="1" applyBorder="1"/>
    <xf numFmtId="37" fontId="1" fillId="0" borderId="0" xfId="2" applyNumberFormat="1" applyFill="1" applyBorder="1"/>
    <xf numFmtId="168" fontId="1" fillId="0" borderId="0" xfId="2" applyNumberFormat="1" applyFill="1" applyBorder="1" applyAlignment="1">
      <alignment horizontal="right"/>
    </xf>
    <xf numFmtId="169" fontId="1" fillId="0" borderId="0" xfId="5" applyNumberFormat="1" applyFill="1" applyBorder="1"/>
    <xf numFmtId="44" fontId="1" fillId="0" borderId="0" xfId="5" applyNumberFormat="1" applyFill="1" applyBorder="1" applyAlignment="1"/>
    <xf numFmtId="172" fontId="1" fillId="0" borderId="0" xfId="5" applyNumberFormat="1" applyFill="1" applyBorder="1" applyAlignment="1"/>
    <xf numFmtId="171" fontId="2" fillId="4" borderId="23" xfId="2" applyNumberFormat="1" applyFont="1" applyFill="1" applyBorder="1"/>
    <xf numFmtId="0" fontId="0" fillId="0" borderId="36" xfId="0" applyBorder="1"/>
    <xf numFmtId="0" fontId="2" fillId="0" borderId="37" xfId="0" applyFont="1" applyBorder="1"/>
    <xf numFmtId="174" fontId="2" fillId="4" borderId="38" xfId="5" applyNumberFormat="1" applyFont="1" applyFill="1" applyBorder="1"/>
    <xf numFmtId="0" fontId="0" fillId="0" borderId="39" xfId="0" applyBorder="1"/>
    <xf numFmtId="171" fontId="0" fillId="0" borderId="40" xfId="2" applyNumberFormat="1" applyFont="1" applyFill="1" applyBorder="1" applyAlignment="1">
      <alignment horizontal="left"/>
    </xf>
    <xf numFmtId="0" fontId="0" fillId="0" borderId="41" xfId="0" applyBorder="1"/>
    <xf numFmtId="171" fontId="0" fillId="0" borderId="42" xfId="0" applyNumberFormat="1" applyBorder="1"/>
    <xf numFmtId="0" fontId="2" fillId="0" borderId="23" xfId="0" applyFont="1" applyBorder="1" applyAlignment="1">
      <alignment horizontal="center" wrapText="1"/>
    </xf>
    <xf numFmtId="166" fontId="0" fillId="0" borderId="0" xfId="0" applyNumberFormat="1"/>
    <xf numFmtId="49" fontId="0" fillId="0" borderId="0" xfId="0" applyNumberFormat="1" applyAlignment="1">
      <alignment horizontal="center"/>
    </xf>
    <xf numFmtId="3" fontId="1" fillId="0" borderId="0" xfId="2" applyNumberFormat="1" applyFill="1" applyBorder="1" applyAlignment="1"/>
    <xf numFmtId="37" fontId="1" fillId="0" borderId="0" xfId="2" applyNumberFormat="1" applyFill="1" applyBorder="1" applyAlignment="1"/>
    <xf numFmtId="44" fontId="1" fillId="0" borderId="0" xfId="2" applyFont="1" applyFill="1" applyBorder="1" applyAlignment="1">
      <alignment horizontal="center"/>
    </xf>
    <xf numFmtId="44" fontId="1" fillId="0" borderId="0" xfId="2" applyFont="1" applyFill="1" applyBorder="1" applyAlignment="1"/>
    <xf numFmtId="167" fontId="0" fillId="0" borderId="0" xfId="2" applyNumberFormat="1" applyFont="1" applyFill="1"/>
    <xf numFmtId="167" fontId="0" fillId="0" borderId="0" xfId="0" applyNumberFormat="1"/>
    <xf numFmtId="44" fontId="0" fillId="0" borderId="0" xfId="0" applyNumberFormat="1" applyAlignment="1">
      <alignment horizontal="center"/>
    </xf>
    <xf numFmtId="3" fontId="1" fillId="0" borderId="0" xfId="2" applyNumberFormat="1" applyFill="1" applyBorder="1"/>
    <xf numFmtId="0" fontId="0" fillId="0" borderId="24" xfId="0" applyBorder="1"/>
    <xf numFmtId="44" fontId="0" fillId="0" borderId="0" xfId="2" applyFont="1" applyFill="1" applyBorder="1"/>
    <xf numFmtId="44" fontId="2" fillId="0" borderId="0" xfId="2" applyFont="1" applyFill="1" applyBorder="1" applyAlignment="1"/>
    <xf numFmtId="0" fontId="11" fillId="0" borderId="0" xfId="0" applyFont="1" applyAlignment="1">
      <alignment horizontal="center"/>
    </xf>
    <xf numFmtId="167" fontId="0" fillId="0" borderId="0" xfId="0" applyNumberFormat="1" applyAlignment="1">
      <alignment horizontal="center"/>
    </xf>
    <xf numFmtId="44" fontId="0" fillId="0" borderId="0" xfId="2" applyFont="1" applyFill="1" applyAlignment="1">
      <alignment horizontal="center"/>
    </xf>
    <xf numFmtId="173" fontId="0" fillId="0" borderId="24" xfId="1" applyNumberFormat="1" applyFont="1" applyFill="1" applyBorder="1"/>
    <xf numFmtId="0" fontId="0" fillId="0" borderId="0" xfId="0" applyAlignment="1">
      <alignment horizontal="right"/>
    </xf>
    <xf numFmtId="9" fontId="1" fillId="0" borderId="0" xfId="5" applyFill="1" applyBorder="1"/>
    <xf numFmtId="44" fontId="2" fillId="0" borderId="0" xfId="2" applyFont="1" applyFill="1" applyBorder="1"/>
    <xf numFmtId="9" fontId="2" fillId="0" borderId="0" xfId="5" applyFont="1" applyFill="1" applyBorder="1"/>
    <xf numFmtId="44" fontId="2" fillId="0" borderId="0" xfId="5" applyNumberFormat="1" applyFont="1" applyFill="1" applyBorder="1"/>
    <xf numFmtId="10" fontId="1" fillId="0" borderId="0" xfId="5" applyNumberFormat="1" applyFill="1" applyBorder="1"/>
    <xf numFmtId="165" fontId="0" fillId="0" borderId="0" xfId="0" applyNumberFormat="1"/>
    <xf numFmtId="0" fontId="2" fillId="0" borderId="45" xfId="3" applyFont="1" applyBorder="1" applyAlignment="1">
      <alignment horizontal="center" vertical="center" wrapText="1"/>
    </xf>
    <xf numFmtId="3" fontId="2" fillId="0" borderId="23" xfId="0" applyNumberFormat="1" applyFont="1" applyBorder="1"/>
    <xf numFmtId="44" fontId="2" fillId="0" borderId="23" xfId="2" applyFont="1" applyFill="1" applyBorder="1"/>
    <xf numFmtId="3" fontId="0" fillId="0" borderId="0" xfId="0" applyNumberFormat="1" applyAlignment="1">
      <alignment horizontal="center"/>
    </xf>
    <xf numFmtId="173" fontId="1" fillId="0" borderId="0" xfId="1" applyNumberFormat="1" applyFont="1" applyAlignment="1">
      <alignment horizontal="center"/>
    </xf>
    <xf numFmtId="173" fontId="0" fillId="9" borderId="0" xfId="1" applyNumberFormat="1" applyFont="1" applyFill="1" applyBorder="1"/>
    <xf numFmtId="0" fontId="1" fillId="7" borderId="0" xfId="0" applyFont="1" applyFill="1" applyAlignment="1">
      <alignment horizontal="center"/>
    </xf>
    <xf numFmtId="173" fontId="1" fillId="7" borderId="0" xfId="1" applyNumberFormat="1" applyFont="1" applyFill="1" applyAlignment="1">
      <alignment horizontal="center"/>
    </xf>
    <xf numFmtId="173" fontId="0" fillId="7" borderId="0" xfId="0" applyNumberFormat="1" applyFill="1"/>
    <xf numFmtId="171" fontId="16" fillId="13" borderId="0" xfId="2" applyNumberFormat="1" applyFont="1" applyFill="1"/>
    <xf numFmtId="44" fontId="16" fillId="13" borderId="0" xfId="2" applyFont="1" applyFill="1"/>
    <xf numFmtId="164" fontId="0" fillId="0" borderId="0" xfId="0" applyNumberFormat="1"/>
    <xf numFmtId="0" fontId="1" fillId="5" borderId="0" xfId="0" applyFont="1" applyFill="1" applyAlignment="1">
      <alignment horizontal="center"/>
    </xf>
    <xf numFmtId="173" fontId="0" fillId="5" borderId="0" xfId="0" applyNumberFormat="1" applyFill="1"/>
    <xf numFmtId="0" fontId="0" fillId="14" borderId="0" xfId="0" applyFill="1" applyAlignment="1">
      <alignment horizontal="center"/>
    </xf>
    <xf numFmtId="173" fontId="0" fillId="14" borderId="0" xfId="1" applyNumberFormat="1" applyFont="1" applyFill="1" applyAlignment="1">
      <alignment horizontal="center"/>
    </xf>
    <xf numFmtId="173" fontId="0" fillId="14" borderId="0" xfId="1" applyNumberFormat="1" applyFont="1" applyFill="1" applyBorder="1"/>
    <xf numFmtId="0" fontId="0" fillId="14" borderId="0" xfId="0" applyFill="1"/>
    <xf numFmtId="0" fontId="1" fillId="14" borderId="0" xfId="0" applyFont="1" applyFill="1"/>
    <xf numFmtId="0" fontId="1" fillId="14" borderId="0" xfId="0" applyFont="1" applyFill="1" applyAlignment="1">
      <alignment horizontal="center"/>
    </xf>
    <xf numFmtId="173" fontId="1" fillId="14" borderId="0" xfId="1" applyNumberFormat="1" applyFont="1" applyFill="1" applyAlignment="1">
      <alignment horizontal="center"/>
    </xf>
    <xf numFmtId="173" fontId="0" fillId="8" borderId="0" xfId="0" applyNumberFormat="1" applyFill="1"/>
    <xf numFmtId="173" fontId="1" fillId="14" borderId="0" xfId="0" applyNumberFormat="1" applyFont="1" applyFill="1"/>
    <xf numFmtId="173" fontId="0" fillId="7" borderId="0" xfId="0" applyNumberFormat="1" applyFill="1" applyAlignment="1">
      <alignment horizontal="right"/>
    </xf>
    <xf numFmtId="173" fontId="0" fillId="14" borderId="0" xfId="1" applyNumberFormat="1" applyFont="1" applyFill="1"/>
    <xf numFmtId="44" fontId="1" fillId="0" borderId="13" xfId="2" applyFont="1" applyFill="1" applyBorder="1" applyAlignment="1">
      <alignment horizontal="right" vertical="center"/>
    </xf>
    <xf numFmtId="44" fontId="10" fillId="0" borderId="0" xfId="2" applyFont="1" applyFill="1" applyBorder="1" applyAlignment="1">
      <alignment horizontal="right" vertical="center"/>
    </xf>
    <xf numFmtId="44" fontId="10" fillId="0" borderId="11" xfId="2" applyFont="1" applyFill="1" applyBorder="1" applyAlignment="1">
      <alignment horizontal="right" vertical="center"/>
    </xf>
    <xf numFmtId="44" fontId="10" fillId="0" borderId="13" xfId="2" applyFont="1" applyFill="1" applyBorder="1" applyAlignment="1">
      <alignment horizontal="right" vertical="center"/>
    </xf>
    <xf numFmtId="44" fontId="1" fillId="0" borderId="29" xfId="2" applyFont="1" applyFill="1" applyBorder="1" applyAlignment="1">
      <alignment horizontal="right" vertical="center"/>
    </xf>
    <xf numFmtId="44" fontId="1" fillId="0" borderId="0" xfId="2" applyFont="1" applyFill="1" applyBorder="1" applyAlignment="1">
      <alignment horizontal="right" vertical="center"/>
    </xf>
    <xf numFmtId="44" fontId="1" fillId="0" borderId="11" xfId="2" applyFont="1" applyFill="1" applyBorder="1" applyAlignment="1">
      <alignment horizontal="right" vertical="center"/>
    </xf>
    <xf numFmtId="44" fontId="1" fillId="0" borderId="12" xfId="2" applyFont="1" applyFill="1" applyBorder="1" applyAlignment="1">
      <alignment horizontal="right" vertical="center"/>
    </xf>
    <xf numFmtId="44" fontId="11" fillId="0" borderId="16" xfId="2" applyFont="1" applyFill="1" applyBorder="1" applyAlignment="1">
      <alignment horizontal="right" vertical="center"/>
    </xf>
    <xf numFmtId="44" fontId="11" fillId="0" borderId="28" xfId="2" applyFont="1" applyFill="1" applyBorder="1" applyAlignment="1">
      <alignment horizontal="right" vertical="center"/>
    </xf>
    <xf numFmtId="44" fontId="11" fillId="0" borderId="17" xfId="2" applyFont="1" applyFill="1" applyBorder="1" applyAlignment="1">
      <alignment horizontal="right" vertical="center"/>
    </xf>
    <xf numFmtId="44" fontId="11" fillId="0" borderId="18" xfId="2" applyFont="1" applyFill="1" applyBorder="1" applyAlignment="1">
      <alignment horizontal="right" vertical="center"/>
    </xf>
    <xf numFmtId="39" fontId="1" fillId="0" borderId="0" xfId="2" applyNumberFormat="1" applyFont="1" applyFill="1" applyBorder="1" applyAlignment="1">
      <alignment horizontal="right" vertical="center"/>
    </xf>
    <xf numFmtId="170" fontId="1" fillId="0" borderId="0" xfId="2" applyNumberFormat="1" applyFont="1" applyFill="1" applyBorder="1" applyAlignment="1">
      <alignment horizontal="right" vertical="center"/>
    </xf>
    <xf numFmtId="170" fontId="1" fillId="0" borderId="11" xfId="2" applyNumberFormat="1" applyFont="1" applyFill="1" applyBorder="1" applyAlignment="1">
      <alignment horizontal="right" vertical="center"/>
    </xf>
    <xf numFmtId="170" fontId="1" fillId="0" borderId="12" xfId="2" applyNumberFormat="1" applyFont="1" applyFill="1" applyBorder="1" applyAlignment="1">
      <alignment horizontal="right" vertical="center"/>
    </xf>
    <xf numFmtId="170" fontId="1" fillId="0" borderId="13" xfId="2" applyNumberFormat="1" applyFont="1" applyFill="1" applyBorder="1" applyAlignment="1">
      <alignment horizontal="right" vertical="center"/>
    </xf>
    <xf numFmtId="44" fontId="10" fillId="0" borderId="3" xfId="2" applyFont="1" applyFill="1" applyBorder="1" applyAlignment="1">
      <alignment horizontal="right" vertical="center"/>
    </xf>
    <xf numFmtId="44" fontId="10" fillId="0" borderId="20" xfId="2" applyFont="1" applyFill="1" applyBorder="1" applyAlignment="1">
      <alignment horizontal="right" vertical="center"/>
    </xf>
    <xf numFmtId="44" fontId="10" fillId="0" borderId="21" xfId="2" applyFont="1" applyFill="1" applyBorder="1" applyAlignment="1">
      <alignment horizontal="right" vertical="center"/>
    </xf>
    <xf numFmtId="44" fontId="10" fillId="0" borderId="22" xfId="2" applyFont="1" applyFill="1" applyBorder="1" applyAlignment="1">
      <alignment horizontal="right" vertical="center"/>
    </xf>
    <xf numFmtId="0" fontId="2" fillId="0" borderId="2" xfId="0" applyFont="1" applyBorder="1" applyAlignment="1">
      <alignment horizontal="center" vertical="center"/>
    </xf>
    <xf numFmtId="173" fontId="0" fillId="3" borderId="0" xfId="0" applyNumberFormat="1" applyFill="1"/>
    <xf numFmtId="0" fontId="17" fillId="0" borderId="0" xfId="0" applyFont="1" applyAlignment="1">
      <alignment horizontal="center"/>
    </xf>
    <xf numFmtId="0" fontId="17" fillId="0" borderId="0" xfId="0" applyFont="1" applyAlignment="1">
      <alignment vertical="center"/>
    </xf>
    <xf numFmtId="0" fontId="0" fillId="0" borderId="16" xfId="0" applyBorder="1"/>
    <xf numFmtId="0" fontId="1" fillId="0" borderId="0" xfId="0" applyFont="1" applyAlignment="1">
      <alignment horizontal="right"/>
    </xf>
    <xf numFmtId="173" fontId="1" fillId="0" borderId="0" xfId="1" applyNumberFormat="1" applyFont="1" applyBorder="1"/>
    <xf numFmtId="173" fontId="1" fillId="0" borderId="0" xfId="1" applyNumberFormat="1" applyFont="1"/>
    <xf numFmtId="173" fontId="1" fillId="0" borderId="0" xfId="1" applyNumberFormat="1" applyFont="1" applyFill="1" applyAlignment="1">
      <alignment horizontal="center"/>
    </xf>
    <xf numFmtId="0" fontId="18" fillId="0" borderId="0" xfId="0" applyFont="1" applyAlignment="1">
      <alignment horizontal="centerContinuous"/>
    </xf>
    <xf numFmtId="0" fontId="17" fillId="0" borderId="0" xfId="0" applyFont="1" applyAlignment="1">
      <alignment horizontal="centerContinuous"/>
    </xf>
    <xf numFmtId="0" fontId="17" fillId="0" borderId="0" xfId="4" applyFont="1" applyAlignment="1">
      <alignment horizontal="centerContinuous"/>
    </xf>
    <xf numFmtId="0" fontId="18" fillId="0" borderId="0" xfId="4" applyFont="1" applyAlignment="1">
      <alignment horizontal="centerContinuous"/>
    </xf>
    <xf numFmtId="173" fontId="20" fillId="0" borderId="0" xfId="1" applyNumberFormat="1" applyFont="1" applyAlignment="1">
      <alignment horizontal="center"/>
    </xf>
    <xf numFmtId="173" fontId="20" fillId="0" borderId="0" xfId="1" applyNumberFormat="1" applyFont="1" applyFill="1" applyAlignment="1">
      <alignment horizontal="center"/>
    </xf>
    <xf numFmtId="3" fontId="0" fillId="4" borderId="0" xfId="0" applyNumberFormat="1" applyFill="1" applyAlignment="1">
      <alignment horizontal="center"/>
    </xf>
    <xf numFmtId="0" fontId="0" fillId="16" borderId="0" xfId="0" applyFill="1" applyAlignment="1">
      <alignment horizontal="center"/>
    </xf>
    <xf numFmtId="0" fontId="1" fillId="16" borderId="0" xfId="0" applyFont="1" applyFill="1" applyAlignment="1">
      <alignment horizontal="center"/>
    </xf>
    <xf numFmtId="173" fontId="0" fillId="16" borderId="0" xfId="1" applyNumberFormat="1" applyFont="1" applyFill="1" applyAlignment="1">
      <alignment horizontal="center"/>
    </xf>
    <xf numFmtId="173" fontId="1" fillId="16" borderId="0" xfId="1" applyNumberFormat="1" applyFont="1" applyFill="1" applyAlignment="1">
      <alignment horizontal="center"/>
    </xf>
    <xf numFmtId="173" fontId="0" fillId="16" borderId="0" xfId="1" applyNumberFormat="1" applyFont="1" applyFill="1" applyBorder="1"/>
    <xf numFmtId="0" fontId="0" fillId="15" borderId="0" xfId="0" applyFill="1" applyAlignment="1">
      <alignment horizontal="center"/>
    </xf>
    <xf numFmtId="0" fontId="1" fillId="15" borderId="0" xfId="0" applyFont="1" applyFill="1" applyAlignment="1">
      <alignment horizontal="center"/>
    </xf>
    <xf numFmtId="173" fontId="0" fillId="15" borderId="0" xfId="1" applyNumberFormat="1" applyFont="1" applyFill="1" applyAlignment="1">
      <alignment horizontal="center"/>
    </xf>
    <xf numFmtId="173" fontId="1" fillId="15" borderId="0" xfId="1" applyNumberFormat="1" applyFont="1" applyFill="1" applyAlignment="1">
      <alignment horizontal="center"/>
    </xf>
    <xf numFmtId="173" fontId="0" fillId="15" borderId="0" xfId="1" applyNumberFormat="1" applyFont="1" applyFill="1" applyBorder="1"/>
    <xf numFmtId="173" fontId="1" fillId="15" borderId="0" xfId="1" applyNumberFormat="1" applyFont="1" applyFill="1" applyBorder="1"/>
    <xf numFmtId="0" fontId="1" fillId="15" borderId="0" xfId="0" applyFont="1" applyFill="1"/>
    <xf numFmtId="173" fontId="1" fillId="15" borderId="0" xfId="0" applyNumberFormat="1" applyFont="1" applyFill="1"/>
    <xf numFmtId="0" fontId="0" fillId="16" borderId="0" xfId="0" applyFill="1"/>
    <xf numFmtId="3" fontId="0" fillId="3" borderId="0" xfId="0" applyNumberFormat="1" applyFill="1" applyAlignment="1">
      <alignment horizontal="center"/>
    </xf>
    <xf numFmtId="3" fontId="0" fillId="6" borderId="0" xfId="0" applyNumberFormat="1" applyFill="1" applyAlignment="1">
      <alignment horizontal="center"/>
    </xf>
    <xf numFmtId="3" fontId="0" fillId="7" borderId="0" xfId="0" applyNumberFormat="1" applyFill="1" applyAlignment="1">
      <alignment horizontal="center"/>
    </xf>
    <xf numFmtId="3" fontId="0" fillId="7" borderId="24" xfId="0" applyNumberFormat="1" applyFill="1" applyBorder="1" applyAlignment="1">
      <alignment horizontal="center"/>
    </xf>
    <xf numFmtId="0" fontId="1" fillId="0" borderId="0" xfId="7"/>
    <xf numFmtId="0" fontId="3" fillId="0" borderId="0" xfId="7" applyFont="1"/>
    <xf numFmtId="0" fontId="1" fillId="0" borderId="0" xfId="7" applyAlignment="1">
      <alignment horizontal="center"/>
    </xf>
    <xf numFmtId="0" fontId="2" fillId="0" borderId="0" xfId="7" applyFont="1" applyAlignment="1">
      <alignment horizontal="left"/>
    </xf>
    <xf numFmtId="0" fontId="20" fillId="0" borderId="0" xfId="7" applyFont="1" applyAlignment="1">
      <alignment horizontal="center"/>
    </xf>
    <xf numFmtId="3" fontId="20" fillId="0" borderId="0" xfId="7" applyNumberFormat="1" applyFont="1" applyAlignment="1">
      <alignment horizontal="center"/>
    </xf>
    <xf numFmtId="0" fontId="2" fillId="0" borderId="0" xfId="7" applyFont="1" applyAlignment="1">
      <alignment horizontal="center"/>
    </xf>
    <xf numFmtId="0" fontId="1" fillId="0" borderId="2" xfId="7" applyBorder="1"/>
    <xf numFmtId="0" fontId="2" fillId="0" borderId="2" xfId="7" applyFont="1" applyBorder="1" applyAlignment="1">
      <alignment horizontal="center"/>
    </xf>
    <xf numFmtId="0" fontId="1" fillId="0" borderId="2" xfId="7" applyBorder="1" applyAlignment="1">
      <alignment horizontal="center"/>
    </xf>
    <xf numFmtId="0" fontId="2" fillId="0" borderId="1" xfId="7" applyFont="1" applyBorder="1" applyAlignment="1">
      <alignment horizontal="center"/>
    </xf>
    <xf numFmtId="0" fontId="1" fillId="0" borderId="1" xfId="7" applyBorder="1" applyAlignment="1">
      <alignment horizontal="center"/>
    </xf>
    <xf numFmtId="0" fontId="2" fillId="0" borderId="33" xfId="7" applyFont="1" applyBorder="1" applyAlignment="1">
      <alignment horizontal="center"/>
    </xf>
    <xf numFmtId="0" fontId="1" fillId="0" borderId="1" xfId="7" applyBorder="1"/>
    <xf numFmtId="17" fontId="2" fillId="0" borderId="1" xfId="7" applyNumberFormat="1" applyFont="1" applyBorder="1" applyAlignment="1">
      <alignment horizontal="center"/>
    </xf>
    <xf numFmtId="0" fontId="2" fillId="0" borderId="0" xfId="7" applyFont="1"/>
    <xf numFmtId="0" fontId="19" fillId="0" borderId="0" xfId="7" applyFont="1" applyAlignment="1">
      <alignment horizontal="centerContinuous"/>
    </xf>
    <xf numFmtId="0" fontId="2" fillId="0" borderId="0" xfId="7" applyFont="1" applyAlignment="1">
      <alignment horizontal="centerContinuous"/>
    </xf>
    <xf numFmtId="0" fontId="18" fillId="0" borderId="0" xfId="7" applyFont="1" applyAlignment="1">
      <alignment horizontal="centerContinuous"/>
    </xf>
    <xf numFmtId="0" fontId="17" fillId="0" borderId="0" xfId="7" applyFont="1" applyAlignment="1">
      <alignment horizontal="centerContinuous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 wrapText="1"/>
    </xf>
    <xf numFmtId="44" fontId="1" fillId="0" borderId="0" xfId="2" applyFont="1" applyFill="1" applyBorder="1" applyAlignment="1">
      <alignment horizontal="center" vertical="center"/>
    </xf>
    <xf numFmtId="4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8" fillId="0" borderId="0" xfId="0" applyFont="1"/>
    <xf numFmtId="0" fontId="1" fillId="15" borderId="0" xfId="0" applyFont="1" applyFill="1" applyAlignment="1">
      <alignment horizontal="center" vertical="center"/>
    </xf>
    <xf numFmtId="175" fontId="1" fillId="0" borderId="0" xfId="0" applyNumberFormat="1" applyFont="1" applyAlignment="1">
      <alignment horizontal="center" vertical="center"/>
    </xf>
    <xf numFmtId="175" fontId="1" fillId="15" borderId="0" xfId="0" applyNumberFormat="1" applyFont="1" applyFill="1" applyAlignment="1">
      <alignment horizontal="center" vertical="center"/>
    </xf>
    <xf numFmtId="0" fontId="11" fillId="0" borderId="0" xfId="0" applyFont="1" applyAlignment="1">
      <alignment horizontal="center" vertical="center"/>
    </xf>
    <xf numFmtId="44" fontId="1" fillId="0" borderId="0" xfId="2" applyFont="1" applyFill="1" applyAlignment="1">
      <alignment vertical="center"/>
    </xf>
    <xf numFmtId="0" fontId="1" fillId="0" borderId="1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1" fillId="0" borderId="10" xfId="0" applyFont="1" applyBorder="1" applyAlignment="1">
      <alignment horizontal="left" vertical="center" wrapText="1"/>
    </xf>
    <xf numFmtId="0" fontId="1" fillId="0" borderId="14" xfId="0" applyFont="1" applyBorder="1" applyAlignment="1">
      <alignment horizontal="left" vertical="center" wrapText="1"/>
    </xf>
    <xf numFmtId="0" fontId="1" fillId="0" borderId="0" xfId="0" applyFont="1" applyAlignment="1">
      <alignment horizontal="right" vertical="center"/>
    </xf>
    <xf numFmtId="0" fontId="11" fillId="0" borderId="5" xfId="0" applyFont="1" applyBorder="1" applyAlignment="1">
      <alignment horizontal="left" vertical="center" wrapText="1"/>
    </xf>
    <xf numFmtId="0" fontId="1" fillId="0" borderId="51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33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indent="1"/>
    </xf>
    <xf numFmtId="44" fontId="1" fillId="0" borderId="0" xfId="2" applyFont="1" applyBorder="1" applyAlignment="1">
      <alignment horizontal="center"/>
    </xf>
    <xf numFmtId="44" fontId="1" fillId="0" borderId="0" xfId="0" applyNumberFormat="1" applyFont="1"/>
    <xf numFmtId="0" fontId="1" fillId="0" borderId="0" xfId="3" applyFont="1"/>
    <xf numFmtId="0" fontId="1" fillId="0" borderId="3" xfId="3" applyFont="1" applyBorder="1"/>
    <xf numFmtId="0" fontId="1" fillId="10" borderId="4" xfId="3" applyFont="1" applyFill="1" applyBorder="1"/>
    <xf numFmtId="0" fontId="1" fillId="0" borderId="4" xfId="3" applyFont="1" applyBorder="1"/>
    <xf numFmtId="0" fontId="1" fillId="0" borderId="0" xfId="3" applyFont="1" applyAlignment="1">
      <alignment wrapText="1"/>
    </xf>
    <xf numFmtId="44" fontId="1" fillId="0" borderId="0" xfId="2" applyFont="1" applyFill="1"/>
    <xf numFmtId="3" fontId="1" fillId="0" borderId="0" xfId="0" applyNumberFormat="1" applyFont="1" applyAlignment="1">
      <alignment horizontal="center"/>
    </xf>
    <xf numFmtId="3" fontId="1" fillId="0" borderId="0" xfId="0" applyNumberFormat="1" applyFont="1"/>
    <xf numFmtId="0" fontId="0" fillId="0" borderId="0" xfId="0" applyFill="1"/>
    <xf numFmtId="0" fontId="0" fillId="0" borderId="0" xfId="0" applyFill="1" applyAlignment="1">
      <alignment horizontal="left" indent="1"/>
    </xf>
    <xf numFmtId="0" fontId="1" fillId="0" borderId="0" xfId="0" applyFont="1" applyFill="1"/>
    <xf numFmtId="49" fontId="0" fillId="0" borderId="0" xfId="0" applyNumberFormat="1" applyFill="1" applyAlignment="1">
      <alignment horizontal="center"/>
    </xf>
    <xf numFmtId="3" fontId="0" fillId="0" borderId="0" xfId="0" applyNumberFormat="1" applyFill="1"/>
    <xf numFmtId="44" fontId="0" fillId="0" borderId="0" xfId="0" applyNumberFormat="1" applyFill="1"/>
    <xf numFmtId="167" fontId="0" fillId="0" borderId="0" xfId="0" applyNumberFormat="1" applyFill="1"/>
    <xf numFmtId="164" fontId="0" fillId="0" borderId="0" xfId="0" applyNumberFormat="1" applyFill="1"/>
    <xf numFmtId="44" fontId="0" fillId="0" borderId="0" xfId="0" applyNumberFormat="1" applyFill="1" applyAlignment="1">
      <alignment horizontal="center"/>
    </xf>
    <xf numFmtId="10" fontId="0" fillId="0" borderId="0" xfId="5" applyNumberFormat="1" applyFont="1" applyFill="1"/>
    <xf numFmtId="3" fontId="0" fillId="0" borderId="0" xfId="0" applyNumberFormat="1" applyFill="1" applyAlignment="1">
      <alignment horizontal="center"/>
    </xf>
    <xf numFmtId="0" fontId="1" fillId="0" borderId="0" xfId="7" applyFill="1" applyAlignment="1">
      <alignment horizontal="center"/>
    </xf>
    <xf numFmtId="173" fontId="1" fillId="0" borderId="0" xfId="1" applyNumberFormat="1" applyFont="1" applyFill="1" applyBorder="1"/>
    <xf numFmtId="173" fontId="1" fillId="0" borderId="0" xfId="1" applyNumberFormat="1" applyFont="1" applyFill="1"/>
    <xf numFmtId="0" fontId="1" fillId="0" borderId="0" xfId="7" applyFill="1"/>
    <xf numFmtId="173" fontId="1" fillId="0" borderId="24" xfId="1" applyNumberFormat="1" applyFont="1" applyFill="1" applyBorder="1"/>
    <xf numFmtId="0" fontId="1" fillId="0" borderId="24" xfId="7" applyFill="1" applyBorder="1"/>
    <xf numFmtId="0" fontId="20" fillId="0" borderId="0" xfId="7" applyFont="1" applyFill="1" applyAlignment="1">
      <alignment horizontal="center"/>
    </xf>
    <xf numFmtId="39" fontId="1" fillId="0" borderId="0" xfId="0" applyNumberFormat="1" applyFont="1"/>
    <xf numFmtId="44" fontId="1" fillId="0" borderId="0" xfId="2" applyFont="1" applyBorder="1"/>
    <xf numFmtId="44" fontId="1" fillId="0" borderId="0" xfId="2" applyFont="1"/>
    <xf numFmtId="44" fontId="10" fillId="0" borderId="24" xfId="0" applyNumberFormat="1" applyFont="1" applyBorder="1"/>
    <xf numFmtId="44" fontId="10" fillId="0" borderId="24" xfId="2" applyFont="1" applyBorder="1"/>
    <xf numFmtId="0" fontId="11" fillId="0" borderId="24" xfId="0" applyFont="1" applyBorder="1"/>
    <xf numFmtId="44" fontId="11" fillId="0" borderId="24" xfId="2" applyFont="1" applyBorder="1"/>
    <xf numFmtId="44" fontId="0" fillId="0" borderId="0" xfId="0" applyNumberFormat="1" applyBorder="1"/>
    <xf numFmtId="39" fontId="0" fillId="0" borderId="0" xfId="0" applyNumberFormat="1" applyBorder="1"/>
    <xf numFmtId="44" fontId="1" fillId="0" borderId="0" xfId="2" applyFont="1" applyAlignment="1">
      <alignment horizontal="center"/>
    </xf>
    <xf numFmtId="173" fontId="0" fillId="0" borderId="24" xfId="1" applyNumberFormat="1" applyFont="1" applyBorder="1" applyAlignment="1">
      <alignment horizontal="center"/>
    </xf>
    <xf numFmtId="44" fontId="0" fillId="0" borderId="24" xfId="2" applyFont="1" applyBorder="1" applyAlignment="1">
      <alignment horizontal="center"/>
    </xf>
    <xf numFmtId="0" fontId="1" fillId="0" borderId="4" xfId="0" applyFont="1" applyFill="1" applyBorder="1" applyAlignment="1">
      <alignment vertical="center"/>
    </xf>
    <xf numFmtId="0" fontId="1" fillId="0" borderId="6" xfId="0" applyFont="1" applyFill="1" applyBorder="1" applyAlignment="1">
      <alignment horizontal="right" vertical="center"/>
    </xf>
    <xf numFmtId="0" fontId="1" fillId="0" borderId="7" xfId="0" applyFont="1" applyFill="1" applyBorder="1" applyAlignment="1">
      <alignment horizontal="right" vertical="center"/>
    </xf>
    <xf numFmtId="0" fontId="1" fillId="0" borderId="8" xfId="0" applyFont="1" applyFill="1" applyBorder="1" applyAlignment="1">
      <alignment horizontal="right" vertical="center"/>
    </xf>
    <xf numFmtId="0" fontId="1" fillId="0" borderId="9" xfId="0" applyFont="1" applyFill="1" applyBorder="1" applyAlignment="1">
      <alignment horizontal="right" vertical="center"/>
    </xf>
    <xf numFmtId="0" fontId="1" fillId="0" borderId="0" xfId="0" applyFont="1" applyFill="1" applyAlignment="1">
      <alignment horizontal="right" vertical="center"/>
    </xf>
    <xf numFmtId="0" fontId="1" fillId="0" borderId="25" xfId="0" applyFont="1" applyFill="1" applyBorder="1" applyAlignment="1">
      <alignment horizontal="right" vertical="center"/>
    </xf>
    <xf numFmtId="0" fontId="1" fillId="0" borderId="26" xfId="0" applyFont="1" applyFill="1" applyBorder="1" applyAlignment="1">
      <alignment horizontal="right" vertical="center"/>
    </xf>
    <xf numFmtId="0" fontId="1" fillId="0" borderId="27" xfId="0" applyFont="1" applyFill="1" applyBorder="1" applyAlignment="1">
      <alignment horizontal="right" vertical="center"/>
    </xf>
    <xf numFmtId="0" fontId="1" fillId="0" borderId="11" xfId="0" applyFont="1" applyFill="1" applyBorder="1" applyAlignment="1">
      <alignment horizontal="right" vertical="center"/>
    </xf>
    <xf numFmtId="0" fontId="1" fillId="0" borderId="12" xfId="0" applyFont="1" applyFill="1" applyBorder="1" applyAlignment="1">
      <alignment horizontal="right" vertical="center"/>
    </xf>
    <xf numFmtId="0" fontId="1" fillId="0" borderId="13" xfId="0" applyFont="1" applyFill="1" applyBorder="1" applyAlignment="1">
      <alignment horizontal="right" vertical="center"/>
    </xf>
    <xf numFmtId="0" fontId="1" fillId="0" borderId="16" xfId="0" applyFont="1" applyFill="1" applyBorder="1" applyAlignment="1">
      <alignment horizontal="right" vertical="center"/>
    </xf>
    <xf numFmtId="0" fontId="1" fillId="0" borderId="17" xfId="0" applyFont="1" applyFill="1" applyBorder="1" applyAlignment="1">
      <alignment horizontal="right" vertical="center"/>
    </xf>
    <xf numFmtId="0" fontId="1" fillId="0" borderId="28" xfId="0" applyFont="1" applyFill="1" applyBorder="1" applyAlignment="1">
      <alignment horizontal="right" vertical="center"/>
    </xf>
    <xf numFmtId="0" fontId="1" fillId="0" borderId="18" xfId="0" applyFont="1" applyFill="1" applyBorder="1" applyAlignment="1">
      <alignment horizontal="right" vertical="center"/>
    </xf>
    <xf numFmtId="0" fontId="1" fillId="0" borderId="15" xfId="0" applyFont="1" applyFill="1" applyBorder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2" fontId="1" fillId="0" borderId="11" xfId="0" applyNumberFormat="1" applyFont="1" applyFill="1" applyBorder="1" applyAlignment="1">
      <alignment horizontal="right" vertical="center"/>
    </xf>
    <xf numFmtId="2" fontId="1" fillId="0" borderId="13" xfId="0" applyNumberFormat="1" applyFont="1" applyFill="1" applyBorder="1" applyAlignment="1">
      <alignment horizontal="right" vertical="center"/>
    </xf>
    <xf numFmtId="2" fontId="1" fillId="0" borderId="12" xfId="0" applyNumberFormat="1" applyFont="1" applyFill="1" applyBorder="1" applyAlignment="1">
      <alignment horizontal="right" vertical="center"/>
    </xf>
    <xf numFmtId="44" fontId="20" fillId="0" borderId="0" xfId="2" applyFont="1" applyFill="1" applyBorder="1" applyAlignment="1"/>
    <xf numFmtId="44" fontId="1" fillId="0" borderId="0" xfId="0" applyNumberFormat="1" applyFont="1" applyFill="1"/>
    <xf numFmtId="165" fontId="0" fillId="0" borderId="0" xfId="0" applyNumberFormat="1" applyFill="1"/>
    <xf numFmtId="0" fontId="2" fillId="0" borderId="1" xfId="7" applyFont="1" applyBorder="1" applyAlignment="1">
      <alignment horizontal="center" wrapText="1"/>
    </xf>
    <xf numFmtId="0" fontId="2" fillId="0" borderId="33" xfId="7" applyFont="1" applyBorder="1" applyAlignment="1">
      <alignment horizontal="center" wrapText="1"/>
    </xf>
    <xf numFmtId="0" fontId="2" fillId="0" borderId="2" xfId="7" applyFont="1" applyBorder="1" applyAlignment="1">
      <alignment horizontal="center" wrapText="1"/>
    </xf>
    <xf numFmtId="17" fontId="2" fillId="0" borderId="46" xfId="7" applyNumberFormat="1" applyFont="1" applyBorder="1" applyAlignment="1">
      <alignment horizontal="center"/>
    </xf>
    <xf numFmtId="0" fontId="1" fillId="0" borderId="44" xfId="7" applyBorder="1" applyAlignment="1">
      <alignment horizontal="center"/>
    </xf>
    <xf numFmtId="0" fontId="1" fillId="0" borderId="47" xfId="7" applyBorder="1" applyAlignment="1">
      <alignment horizontal="center"/>
    </xf>
    <xf numFmtId="0" fontId="1" fillId="0" borderId="48" xfId="7" applyBorder="1" applyAlignment="1">
      <alignment horizontal="center"/>
    </xf>
    <xf numFmtId="0" fontId="1" fillId="0" borderId="35" xfId="7" applyBorder="1" applyAlignment="1">
      <alignment horizontal="center"/>
    </xf>
    <xf numFmtId="0" fontId="1" fillId="0" borderId="49" xfId="7" applyBorder="1" applyAlignment="1">
      <alignment horizontal="center"/>
    </xf>
    <xf numFmtId="17" fontId="19" fillId="0" borderId="23" xfId="7" applyNumberFormat="1" applyFont="1" applyBorder="1" applyAlignment="1">
      <alignment horizontal="center"/>
    </xf>
    <xf numFmtId="0" fontId="20" fillId="0" borderId="23" xfId="7" applyFont="1" applyBorder="1" applyAlignment="1">
      <alignment horizontal="center"/>
    </xf>
    <xf numFmtId="0" fontId="2" fillId="0" borderId="30" xfId="7" applyFont="1" applyBorder="1" applyAlignment="1">
      <alignment horizontal="center"/>
    </xf>
    <xf numFmtId="0" fontId="2" fillId="0" borderId="31" xfId="7" applyFont="1" applyBorder="1" applyAlignment="1">
      <alignment horizontal="center"/>
    </xf>
    <xf numFmtId="0" fontId="1" fillId="0" borderId="32" xfId="7" applyBorder="1" applyAlignment="1"/>
    <xf numFmtId="0" fontId="2" fillId="0" borderId="30" xfId="0" applyFont="1" applyBorder="1" applyAlignment="1">
      <alignment horizontal="center"/>
    </xf>
    <xf numFmtId="0" fontId="2" fillId="0" borderId="31" xfId="0" applyFont="1" applyBorder="1" applyAlignment="1">
      <alignment horizontal="center"/>
    </xf>
    <xf numFmtId="0" fontId="2" fillId="0" borderId="32" xfId="0" applyFont="1" applyBorder="1" applyAlignment="1">
      <alignment horizontal="center"/>
    </xf>
    <xf numFmtId="17" fontId="2" fillId="0" borderId="46" xfId="0" applyNumberFormat="1" applyFont="1" applyBorder="1" applyAlignment="1">
      <alignment horizontal="center"/>
    </xf>
    <xf numFmtId="0" fontId="0" fillId="0" borderId="44" xfId="0" applyBorder="1" applyAlignment="1">
      <alignment horizontal="center"/>
    </xf>
    <xf numFmtId="0" fontId="0" fillId="0" borderId="47" xfId="0" applyBorder="1" applyAlignment="1">
      <alignment horizontal="center"/>
    </xf>
    <xf numFmtId="0" fontId="0" fillId="0" borderId="48" xfId="0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49" xfId="0" applyBorder="1" applyAlignment="1">
      <alignment horizontal="center"/>
    </xf>
    <xf numFmtId="17" fontId="19" fillId="0" borderId="23" xfId="0" applyNumberFormat="1" applyFont="1" applyBorder="1" applyAlignment="1">
      <alignment horizontal="center"/>
    </xf>
    <xf numFmtId="0" fontId="20" fillId="0" borderId="23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33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17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15" fillId="0" borderId="30" xfId="0" applyFont="1" applyBorder="1" applyAlignment="1">
      <alignment horizontal="center" wrapText="1"/>
    </xf>
    <xf numFmtId="0" fontId="2" fillId="0" borderId="31" xfId="0" applyFont="1" applyBorder="1" applyAlignment="1">
      <alignment horizontal="center" wrapText="1"/>
    </xf>
    <xf numFmtId="0" fontId="2" fillId="0" borderId="32" xfId="0" applyFont="1" applyBorder="1" applyAlignment="1">
      <alignment horizontal="center" wrapText="1"/>
    </xf>
    <xf numFmtId="0" fontId="2" fillId="0" borderId="30" xfId="0" applyFont="1" applyBorder="1" applyAlignment="1">
      <alignment horizontal="center" wrapText="1"/>
    </xf>
    <xf numFmtId="0" fontId="2" fillId="0" borderId="0" xfId="3" applyFont="1" applyAlignment="1">
      <alignment wrapText="1"/>
    </xf>
    <xf numFmtId="0" fontId="1" fillId="0" borderId="0" xfId="3" applyFont="1" applyAlignment="1">
      <alignment wrapText="1"/>
    </xf>
    <xf numFmtId="0" fontId="2" fillId="0" borderId="23" xfId="0" applyFont="1" applyBorder="1" applyAlignment="1">
      <alignment horizontal="center" wrapText="1"/>
    </xf>
    <xf numFmtId="0" fontId="2" fillId="0" borderId="23" xfId="3" applyFont="1" applyBorder="1" applyAlignment="1">
      <alignment horizontal="center" vertical="center" wrapText="1"/>
    </xf>
    <xf numFmtId="0" fontId="0" fillId="0" borderId="23" xfId="0" applyBorder="1" applyAlignment="1">
      <alignment wrapText="1"/>
    </xf>
    <xf numFmtId="0" fontId="0" fillId="0" borderId="23" xfId="0" applyBorder="1" applyAlignment="1"/>
    <xf numFmtId="0" fontId="2" fillId="0" borderId="46" xfId="0" applyFont="1" applyBorder="1" applyAlignment="1">
      <alignment horizontal="center" vertical="center" wrapText="1"/>
    </xf>
    <xf numFmtId="0" fontId="0" fillId="0" borderId="44" xfId="0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0" fillId="0" borderId="49" xfId="0" applyBorder="1" applyAlignment="1">
      <alignment horizontal="center" vertical="center" wrapText="1"/>
    </xf>
    <xf numFmtId="0" fontId="0" fillId="0" borderId="23" xfId="0" applyBorder="1" applyAlignment="1">
      <alignment horizontal="center" wrapText="1"/>
    </xf>
    <xf numFmtId="0" fontId="2" fillId="0" borderId="41" xfId="0" applyFont="1" applyBorder="1" applyAlignment="1">
      <alignment horizontal="center" vertical="center" wrapText="1"/>
    </xf>
    <xf numFmtId="0" fontId="0" fillId="0" borderId="50" xfId="0" applyBorder="1" applyAlignment="1">
      <alignment horizontal="center" vertical="center" wrapText="1"/>
    </xf>
    <xf numFmtId="0" fontId="2" fillId="0" borderId="30" xfId="3" applyFont="1" applyBorder="1" applyAlignment="1">
      <alignment horizontal="center" vertical="center"/>
    </xf>
    <xf numFmtId="0" fontId="2" fillId="0" borderId="31" xfId="3" applyFont="1" applyBorder="1" applyAlignment="1">
      <alignment horizontal="center" vertical="center"/>
    </xf>
    <xf numFmtId="0" fontId="2" fillId="0" borderId="32" xfId="3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0" borderId="1" xfId="3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/>
    </xf>
    <xf numFmtId="0" fontId="2" fillId="0" borderId="46" xfId="0" applyFont="1" applyBorder="1" applyAlignment="1">
      <alignment horizontal="center" vertical="center"/>
    </xf>
    <xf numFmtId="0" fontId="2" fillId="0" borderId="44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2" fillId="0" borderId="49" xfId="0" applyFont="1" applyBorder="1" applyAlignment="1">
      <alignment horizontal="center" vertical="center"/>
    </xf>
    <xf numFmtId="0" fontId="2" fillId="0" borderId="50" xfId="0" applyFont="1" applyBorder="1" applyAlignment="1">
      <alignment horizontal="center" vertical="center" wrapText="1"/>
    </xf>
    <xf numFmtId="0" fontId="2" fillId="0" borderId="42" xfId="0" applyFont="1" applyBorder="1" applyAlignment="1">
      <alignment horizontal="center" vertical="center" wrapText="1"/>
    </xf>
    <xf numFmtId="0" fontId="2" fillId="0" borderId="30" xfId="3" applyFont="1" applyBorder="1" applyAlignment="1">
      <alignment horizontal="center" vertical="center" wrapText="1"/>
    </xf>
    <xf numFmtId="0" fontId="2" fillId="0" borderId="31" xfId="3" applyFont="1" applyBorder="1" applyAlignment="1">
      <alignment horizontal="center" vertical="center" wrapText="1"/>
    </xf>
    <xf numFmtId="0" fontId="2" fillId="0" borderId="32" xfId="3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2" fillId="0" borderId="46" xfId="3" applyFont="1" applyBorder="1" applyAlignment="1">
      <alignment horizontal="center" vertical="center"/>
    </xf>
    <xf numFmtId="0" fontId="2" fillId="0" borderId="43" xfId="3" applyFont="1" applyBorder="1" applyAlignment="1">
      <alignment horizontal="center" vertical="center"/>
    </xf>
    <xf numFmtId="0" fontId="2" fillId="0" borderId="44" xfId="3" applyFont="1" applyBorder="1" applyAlignment="1">
      <alignment horizontal="center" vertical="center"/>
    </xf>
    <xf numFmtId="0" fontId="2" fillId="0" borderId="35" xfId="3" applyFont="1" applyBorder="1" applyAlignment="1">
      <alignment horizontal="center" vertical="center"/>
    </xf>
    <xf numFmtId="0" fontId="2" fillId="0" borderId="24" xfId="3" applyFont="1" applyBorder="1" applyAlignment="1">
      <alignment horizontal="center" vertical="center"/>
    </xf>
    <xf numFmtId="0" fontId="2" fillId="0" borderId="49" xfId="3" applyFont="1" applyBorder="1" applyAlignment="1">
      <alignment horizontal="center" vertical="center"/>
    </xf>
    <xf numFmtId="0" fontId="2" fillId="0" borderId="44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49" xfId="0" applyFont="1" applyBorder="1" applyAlignment="1">
      <alignment horizontal="center" vertical="center" wrapText="1"/>
    </xf>
    <xf numFmtId="0" fontId="0" fillId="0" borderId="43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52" xfId="0" applyFont="1" applyBorder="1" applyAlignment="1">
      <alignment horizontal="center"/>
    </xf>
    <xf numFmtId="0" fontId="2" fillId="0" borderId="34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53" xfId="0" applyFont="1" applyBorder="1" applyAlignment="1">
      <alignment horizontal="center"/>
    </xf>
    <xf numFmtId="0" fontId="1" fillId="0" borderId="8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/>
    </xf>
  </cellXfs>
  <cellStyles count="8">
    <cellStyle name="Comma" xfId="1" builtinId="3"/>
    <cellStyle name="Currency" xfId="2" builtinId="4"/>
    <cellStyle name="Normal" xfId="0" builtinId="0"/>
    <cellStyle name="Normal 2" xfId="7" xr:uid="{AB25BE55-F899-45CE-861E-0F5CCA51A13B}"/>
    <cellStyle name="Normal_Barb_SPL_ Proof of Revenue" xfId="3" xr:uid="{00000000-0005-0000-0000-000003000000}"/>
    <cellStyle name="Normal_Generic Bill Determinants3" xfId="4" xr:uid="{00000000-0005-0000-0000-000004000000}"/>
    <cellStyle name="Percent" xfId="5" builtinId="5"/>
    <cellStyle name="SAPDataCell" xfId="6" xr:uid="{16D993C0-1BE0-4452-8655-01DBCA122178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centerpointenergy.sharepoint.com/sites/CNPRateCases-2023TXElectric/Shared%20Documents/2023%20TX%20Electric/010%20Initial%20Petition/270%20Rate%20Design/000%20Schedules/Schedule%20I%20and%20J%202023.xlsx" TargetMode="External"/><Relationship Id="rId1" Type="http://schemas.openxmlformats.org/officeDocument/2006/relationships/externalLinkPath" Target="/sites/CNPRateCases-2023TXElectric/Shared%20Documents/2023%20TX%20Electric/010%20Initial%20Petition/270%20Rate%20Design/000%20Schedules/Schedule%20I%20and%20J%2020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 driveId="b!Xd0CxrHMV023X88uP9xRjfoE27cWCihHr2-nMbAqk_CAbT_4K7MlQp-o0qkJb7nY" itemId="01RFVOYKQHX5W3TTKTQBAKVX4XMOQVSSFE">
      <xxl21:absoluteUrl r:id="rId2"/>
    </xxl21:alternateUrls>
    <sheetNames>
      <sheetName val="II-I-1"/>
      <sheetName val="WP 1-A"/>
      <sheetName val="WP II-I-1.2"/>
      <sheetName val="II-I-TRAN"/>
      <sheetName val="II-I-DIST"/>
      <sheetName val="II-I-MET"/>
      <sheetName val="II-I-TDCS"/>
      <sheetName val="II-I-Total"/>
      <sheetName val="II-I-Class Allocation Summary"/>
      <sheetName val="II-I-2 Class Ratios"/>
      <sheetName val="II-I-2 Class Factors"/>
      <sheetName val="II-I-2 Class Rationale"/>
      <sheetName val="WP - Current"/>
      <sheetName val="WP - Revenue Summary"/>
      <sheetName val="WP - Summary of Revenues"/>
      <sheetName val="WP - Accts. 585_596"/>
      <sheetName val="WP - Accts. 586_597"/>
      <sheetName val="WP - Acct. 587"/>
      <sheetName val="WP - Acct. 902"/>
      <sheetName val="WP - Acct. 903"/>
      <sheetName val="WP - Accts. 904"/>
      <sheetName val="WP - Accts. 907-10"/>
      <sheetName val="WP 2023 CEHE OM Expense by FERC"/>
      <sheetName val="WP - Acct. 364"/>
      <sheetName val="WP - Acct. 365"/>
      <sheetName val="WP - Acct. 366"/>
      <sheetName val="WP - Acct. 367"/>
      <sheetName val="WP - Acct. 368"/>
      <sheetName val="WP - Acct. 369"/>
      <sheetName val="WP - Acct. 370"/>
      <sheetName val="WP - Acct. 373"/>
      <sheetName val="WP - Cust by Meter Type"/>
      <sheetName val="WP - Meter Count"/>
      <sheetName val="Meter_Invest"/>
      <sheetName val="Met_Alloc"/>
      <sheetName val="WP - II-I-MET Non IDR"/>
      <sheetName val="WP - II-I-MET IDR"/>
      <sheetName val="WP - Avg_4CP"/>
      <sheetName val="WP - Dist_4CP"/>
      <sheetName val="WP - A&amp;E_4CP"/>
      <sheetName val="WP - Mwh"/>
      <sheetName val="WP - UG"/>
      <sheetName val="WP - Franchise"/>
      <sheetName val="WP - Cust_Chg"/>
      <sheetName val="WP - CMC"/>
      <sheetName val="WP - Lighting Rev"/>
      <sheetName val="II-I-3"/>
      <sheetName val="III-A TCRF"/>
      <sheetName val="III-A-1 Summary TCOS"/>
      <sheetName val="IV-J-1-Revenue Summary"/>
      <sheetName val="IV-J-2 Other Serv"/>
      <sheetName val="IV-J-2-A Discretionary_OTC"/>
      <sheetName val="IV-J-3 Rate Class Def"/>
      <sheetName val="IV-J-4a"/>
      <sheetName val="IV-J-4b"/>
      <sheetName val="IV-J-4c"/>
      <sheetName val="IV-J-5 Billing Determinants"/>
      <sheetName val="IV-J-6 Consumption Level"/>
      <sheetName val="IV-J-7 Proof of Revenue Summary"/>
      <sheetName val="IV-J-7 Rate Design Summary"/>
      <sheetName val="IV-J-7 Residential"/>
      <sheetName val="IV-J-7 Secondary- Small"/>
      <sheetName val="IV-J-7 Secondary-Large"/>
      <sheetName val="IV-J-7 Primary"/>
      <sheetName val="IV-J-7 Transmission"/>
      <sheetName val="IV-J-7 SLS"/>
      <sheetName val="IV-J-7 MLS"/>
      <sheetName val="IV-J-7 TCRF"/>
      <sheetName val="IV-J-7 TC5"/>
      <sheetName val="IV-J-7 EECRF"/>
      <sheetName val="IV-J-7 Nuclear Decom Fee"/>
      <sheetName val="IV-J-7 DCRF"/>
      <sheetName val="IV-J-7 CMC"/>
      <sheetName val="IV-J-7-CTC"/>
      <sheetName val="IV-J-7 RCE"/>
      <sheetName val="IV-J-7 Franchise"/>
      <sheetName val="IV-J-7 Rider IRA"/>
      <sheetName val="IV-J-7 TEEEF "/>
      <sheetName val="IV-J-7 Wholesale Trans Rate"/>
      <sheetName val="IV-J-7 Wholesale Dist Rate"/>
      <sheetName val="IV-J-8 Rate Analysis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19">
          <cell r="E19">
            <v>3370237.8561607841</v>
          </cell>
          <cell r="I19">
            <v>1959794.6445572835</v>
          </cell>
          <cell r="K19">
            <v>265829.64814828383</v>
          </cell>
          <cell r="L19">
            <v>851511.2833127426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>
        <row r="10">
          <cell r="A10" t="str">
            <v>A</v>
          </cell>
        </row>
      </sheetData>
      <sheetData sheetId="66">
        <row r="14">
          <cell r="E14">
            <v>1248</v>
          </cell>
          <cell r="F14">
            <v>3.39</v>
          </cell>
          <cell r="T14" t="str">
            <v>yes</v>
          </cell>
        </row>
        <row r="15">
          <cell r="E15">
            <v>2148</v>
          </cell>
          <cell r="F15">
            <v>4.12</v>
          </cell>
          <cell r="T15" t="str">
            <v>yes</v>
          </cell>
        </row>
        <row r="16">
          <cell r="E16">
            <v>14196</v>
          </cell>
          <cell r="F16">
            <v>3.69</v>
          </cell>
          <cell r="T16" t="str">
            <v>yes</v>
          </cell>
        </row>
        <row r="17">
          <cell r="E17">
            <v>1380</v>
          </cell>
          <cell r="F17">
            <v>6.94</v>
          </cell>
          <cell r="T17" t="str">
            <v>yes</v>
          </cell>
        </row>
        <row r="18">
          <cell r="E18">
            <v>84</v>
          </cell>
          <cell r="F18">
            <v>9.24</v>
          </cell>
          <cell r="T18" t="str">
            <v>yes</v>
          </cell>
        </row>
        <row r="19">
          <cell r="E19">
            <v>84</v>
          </cell>
          <cell r="F19">
            <v>17.079999999999998</v>
          </cell>
          <cell r="T19" t="str">
            <v>yes</v>
          </cell>
        </row>
        <row r="20">
          <cell r="E20">
            <v>576</v>
          </cell>
          <cell r="F20">
            <v>6.96</v>
          </cell>
          <cell r="T20" t="str">
            <v>yes</v>
          </cell>
        </row>
        <row r="21">
          <cell r="E21">
            <v>1128</v>
          </cell>
          <cell r="F21">
            <v>13.44</v>
          </cell>
          <cell r="T21" t="str">
            <v>yes</v>
          </cell>
        </row>
        <row r="22">
          <cell r="E22">
            <v>0</v>
          </cell>
          <cell r="F22">
            <v>3.39</v>
          </cell>
          <cell r="T22" t="str">
            <v>no</v>
          </cell>
        </row>
        <row r="23">
          <cell r="E23">
            <v>0</v>
          </cell>
          <cell r="F23">
            <v>4.12</v>
          </cell>
          <cell r="T23" t="str">
            <v>no</v>
          </cell>
        </row>
        <row r="24">
          <cell r="E24">
            <v>0</v>
          </cell>
          <cell r="F24">
            <v>3.69</v>
          </cell>
          <cell r="T24" t="str">
            <v>no</v>
          </cell>
        </row>
        <row r="25">
          <cell r="E25">
            <v>0</v>
          </cell>
          <cell r="F25">
            <v>6.94</v>
          </cell>
          <cell r="T25" t="str">
            <v>no</v>
          </cell>
        </row>
        <row r="26">
          <cell r="E26">
            <v>132</v>
          </cell>
          <cell r="F26">
            <v>2.2999999999999998</v>
          </cell>
          <cell r="T26" t="str">
            <v>yes</v>
          </cell>
        </row>
        <row r="28">
          <cell r="E28">
            <v>444</v>
          </cell>
          <cell r="F28">
            <v>2.29</v>
          </cell>
          <cell r="T28" t="str">
            <v>yes</v>
          </cell>
        </row>
        <row r="29">
          <cell r="E29">
            <v>12</v>
          </cell>
          <cell r="F29">
            <v>0</v>
          </cell>
          <cell r="T29" t="str">
            <v>no</v>
          </cell>
        </row>
        <row r="36">
          <cell r="E36">
            <v>50592</v>
          </cell>
          <cell r="F36">
            <v>3.39</v>
          </cell>
          <cell r="G36">
            <v>3.76</v>
          </cell>
          <cell r="T36" t="str">
            <v>yes</v>
          </cell>
        </row>
        <row r="37">
          <cell r="E37">
            <v>64740</v>
          </cell>
          <cell r="F37">
            <v>4.12</v>
          </cell>
          <cell r="G37">
            <v>4.49</v>
          </cell>
          <cell r="T37" t="str">
            <v>yes</v>
          </cell>
        </row>
        <row r="38">
          <cell r="E38">
            <v>162744</v>
          </cell>
          <cell r="F38">
            <v>3.69</v>
          </cell>
          <cell r="G38">
            <v>4.0599999999999996</v>
          </cell>
          <cell r="T38" t="str">
            <v>yes</v>
          </cell>
        </row>
        <row r="39">
          <cell r="E39">
            <v>0</v>
          </cell>
          <cell r="F39">
            <v>6.94</v>
          </cell>
          <cell r="G39" t="str">
            <v>N.A.</v>
          </cell>
          <cell r="T39" t="str">
            <v>yes</v>
          </cell>
        </row>
        <row r="40">
          <cell r="E40">
            <v>0</v>
          </cell>
          <cell r="F40">
            <v>9.24</v>
          </cell>
          <cell r="G40" t="str">
            <v>N.A.</v>
          </cell>
          <cell r="T40" t="str">
            <v>yes</v>
          </cell>
        </row>
        <row r="41">
          <cell r="E41">
            <v>0</v>
          </cell>
          <cell r="F41">
            <v>17.079999999999998</v>
          </cell>
          <cell r="G41" t="str">
            <v>N.A.</v>
          </cell>
          <cell r="T41" t="str">
            <v>yes</v>
          </cell>
        </row>
        <row r="42">
          <cell r="E42">
            <v>0</v>
          </cell>
          <cell r="F42">
            <v>6.96</v>
          </cell>
          <cell r="G42" t="str">
            <v>N.A.</v>
          </cell>
          <cell r="T42" t="str">
            <v>yes</v>
          </cell>
        </row>
        <row r="43">
          <cell r="E43">
            <v>0</v>
          </cell>
          <cell r="F43">
            <v>13.44</v>
          </cell>
          <cell r="G43" t="str">
            <v>N.A.</v>
          </cell>
          <cell r="T43" t="str">
            <v>yes</v>
          </cell>
        </row>
        <row r="44">
          <cell r="E44">
            <v>0</v>
          </cell>
          <cell r="F44">
            <v>3.39</v>
          </cell>
          <cell r="G44">
            <v>3.76</v>
          </cell>
          <cell r="T44" t="str">
            <v>no</v>
          </cell>
        </row>
        <row r="45">
          <cell r="E45">
            <v>0</v>
          </cell>
          <cell r="F45">
            <v>4.12</v>
          </cell>
          <cell r="G45">
            <v>4.49</v>
          </cell>
          <cell r="T45" t="str">
            <v>no</v>
          </cell>
        </row>
        <row r="46">
          <cell r="E46">
            <v>0</v>
          </cell>
          <cell r="F46">
            <v>3.69</v>
          </cell>
          <cell r="G46">
            <v>4.0599999999999996</v>
          </cell>
          <cell r="T46" t="str">
            <v>no</v>
          </cell>
        </row>
        <row r="47">
          <cell r="E47">
            <v>0</v>
          </cell>
          <cell r="F47">
            <v>6.94</v>
          </cell>
          <cell r="G47" t="str">
            <v>N.A.</v>
          </cell>
          <cell r="T47" t="str">
            <v>no</v>
          </cell>
        </row>
        <row r="48">
          <cell r="E48">
            <v>18216</v>
          </cell>
          <cell r="F48">
            <v>2.2999999999999998</v>
          </cell>
          <cell r="G48">
            <v>2.42</v>
          </cell>
          <cell r="T48" t="str">
            <v>yes</v>
          </cell>
        </row>
        <row r="50">
          <cell r="E50">
            <v>11928</v>
          </cell>
          <cell r="F50">
            <v>2.29</v>
          </cell>
          <cell r="G50">
            <v>2.42</v>
          </cell>
          <cell r="T50" t="str">
            <v>yes</v>
          </cell>
        </row>
        <row r="51">
          <cell r="E51">
            <v>48720</v>
          </cell>
          <cell r="F51">
            <v>0</v>
          </cell>
          <cell r="G51">
            <v>0</v>
          </cell>
          <cell r="T51" t="str">
            <v>no</v>
          </cell>
        </row>
        <row r="58">
          <cell r="E58">
            <v>180</v>
          </cell>
          <cell r="H58">
            <v>2.16</v>
          </cell>
          <cell r="U58">
            <v>-5.7165038866091589E-4</v>
          </cell>
        </row>
        <row r="60">
          <cell r="I60">
            <v>2376618.1199999996</v>
          </cell>
          <cell r="M60">
            <v>3077135.5700000003</v>
          </cell>
        </row>
      </sheetData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7BE103-69F4-4305-AF6E-76D3E21A71D7}">
  <sheetPr>
    <pageSetUpPr fitToPage="1"/>
  </sheetPr>
  <dimension ref="A1:P61"/>
  <sheetViews>
    <sheetView tabSelected="1" view="pageBreakPreview" topLeftCell="A10" zoomScale="60" zoomScaleNormal="100" workbookViewId="0">
      <selection activeCell="I16" sqref="I16"/>
    </sheetView>
  </sheetViews>
  <sheetFormatPr defaultRowHeight="12.75" x14ac:dyDescent="0.2"/>
  <cols>
    <col min="1" max="2" width="9.140625" style="230"/>
    <col min="3" max="4" width="11.28515625" style="230" customWidth="1"/>
    <col min="5" max="5" width="7.7109375" style="230" customWidth="1"/>
    <col min="6" max="6" width="10.140625" style="230" customWidth="1"/>
    <col min="7" max="7" width="8.7109375" style="230" customWidth="1"/>
    <col min="8" max="8" width="10.7109375" style="230" customWidth="1"/>
    <col min="9" max="9" width="10.28515625" style="230" customWidth="1"/>
    <col min="10" max="10" width="11.28515625" style="230" customWidth="1"/>
    <col min="11" max="11" width="11.7109375" style="230" customWidth="1"/>
    <col min="12" max="12" width="11.28515625" style="230" customWidth="1"/>
    <col min="13" max="13" width="11.7109375" style="230" bestFit="1" customWidth="1"/>
    <col min="14" max="14" width="11.28515625" style="230" bestFit="1" customWidth="1"/>
    <col min="15" max="15" width="10.42578125" style="230" bestFit="1" customWidth="1"/>
    <col min="16" max="16" width="13.85546875" style="230" customWidth="1"/>
    <col min="17" max="16384" width="9.140625" style="230"/>
  </cols>
  <sheetData>
    <row r="1" spans="1:16" x14ac:dyDescent="0.2">
      <c r="A1" s="248" t="s">
        <v>0</v>
      </c>
      <c r="B1" s="248"/>
      <c r="C1" s="248"/>
      <c r="D1" s="248"/>
      <c r="E1" s="248"/>
      <c r="F1" s="248"/>
      <c r="G1" s="248"/>
      <c r="H1" s="248"/>
      <c r="I1" s="248"/>
      <c r="J1" s="248"/>
      <c r="K1" s="248"/>
      <c r="L1" s="248"/>
      <c r="M1" s="248"/>
      <c r="N1" s="248"/>
      <c r="O1" s="248"/>
      <c r="P1" s="248"/>
    </row>
    <row r="2" spans="1:16" x14ac:dyDescent="0.2">
      <c r="A2" s="248" t="s">
        <v>1</v>
      </c>
      <c r="B2" s="248"/>
      <c r="C2" s="248"/>
      <c r="D2" s="248"/>
      <c r="E2" s="248"/>
      <c r="F2" s="248"/>
      <c r="G2" s="248"/>
      <c r="H2" s="248"/>
      <c r="I2" s="248"/>
      <c r="J2" s="248"/>
      <c r="K2" s="248"/>
      <c r="L2" s="248"/>
      <c r="M2" s="248"/>
      <c r="N2" s="248"/>
      <c r="O2" s="248"/>
      <c r="P2" s="248"/>
    </row>
    <row r="3" spans="1:16" x14ac:dyDescent="0.2">
      <c r="A3" s="248" t="s">
        <v>2</v>
      </c>
      <c r="B3" s="249"/>
      <c r="C3" s="249"/>
      <c r="D3" s="249"/>
      <c r="E3" s="249"/>
      <c r="F3" s="249"/>
      <c r="G3" s="249"/>
      <c r="H3" s="249"/>
      <c r="I3" s="249"/>
      <c r="J3" s="249"/>
      <c r="K3" s="249"/>
      <c r="L3" s="249"/>
      <c r="M3" s="249"/>
      <c r="N3" s="249"/>
      <c r="O3" s="249"/>
      <c r="P3" s="249"/>
    </row>
    <row r="4" spans="1:16" x14ac:dyDescent="0.2">
      <c r="A4" s="248" t="s">
        <v>3</v>
      </c>
      <c r="B4" s="248"/>
      <c r="C4" s="248"/>
      <c r="D4" s="248"/>
      <c r="E4" s="248"/>
      <c r="F4" s="248"/>
      <c r="G4" s="248"/>
      <c r="H4" s="248"/>
      <c r="I4" s="248"/>
      <c r="J4" s="248"/>
      <c r="K4" s="248"/>
      <c r="L4" s="248"/>
      <c r="M4" s="248"/>
      <c r="N4" s="248"/>
      <c r="O4" s="248"/>
      <c r="P4" s="248"/>
    </row>
    <row r="5" spans="1:16" x14ac:dyDescent="0.2">
      <c r="A5" s="248" t="s">
        <v>4</v>
      </c>
      <c r="B5" s="248"/>
      <c r="C5" s="248"/>
      <c r="D5" s="248"/>
      <c r="E5" s="248"/>
      <c r="F5" s="248"/>
      <c r="G5" s="248"/>
      <c r="H5" s="248"/>
      <c r="I5" s="248"/>
      <c r="J5" s="248"/>
      <c r="K5" s="248"/>
      <c r="L5" s="248"/>
      <c r="M5" s="248"/>
      <c r="N5" s="248"/>
      <c r="O5" s="248"/>
      <c r="P5" s="248"/>
    </row>
    <row r="7" spans="1:16" x14ac:dyDescent="0.2">
      <c r="A7" s="247" t="s">
        <v>5</v>
      </c>
      <c r="B7" s="247"/>
      <c r="C7" s="247"/>
      <c r="D7" s="247"/>
      <c r="E7" s="247"/>
      <c r="F7" s="247"/>
      <c r="G7" s="247"/>
      <c r="H7" s="247"/>
      <c r="I7" s="247"/>
      <c r="J7" s="247"/>
      <c r="K7" s="247"/>
      <c r="L7" s="247"/>
      <c r="M7" s="247"/>
      <c r="N7" s="247"/>
      <c r="O7" s="247"/>
      <c r="P7" s="247"/>
    </row>
    <row r="8" spans="1:16" x14ac:dyDescent="0.2">
      <c r="A8" s="246" t="s">
        <v>6</v>
      </c>
      <c r="B8" s="246"/>
      <c r="C8" s="246"/>
      <c r="D8" s="246"/>
      <c r="E8" s="246"/>
      <c r="F8" s="246"/>
      <c r="G8" s="246"/>
      <c r="H8" s="246"/>
      <c r="I8" s="246"/>
      <c r="J8" s="246"/>
      <c r="K8" s="246"/>
      <c r="L8" s="246"/>
      <c r="M8" s="246"/>
      <c r="N8" s="246"/>
      <c r="O8" s="246"/>
      <c r="P8" s="246"/>
    </row>
    <row r="9" spans="1:16" x14ac:dyDescent="0.2">
      <c r="B9" s="245"/>
      <c r="C9" s="245"/>
      <c r="D9" s="245"/>
      <c r="E9" s="245"/>
      <c r="F9" s="245"/>
      <c r="G9" s="245"/>
      <c r="I9" s="245"/>
      <c r="J9" s="245"/>
      <c r="K9" s="245"/>
      <c r="L9" s="245"/>
    </row>
    <row r="10" spans="1:16" x14ac:dyDescent="0.2">
      <c r="A10" s="243"/>
      <c r="B10" s="243"/>
      <c r="C10" s="341" t="s">
        <v>7</v>
      </c>
      <c r="D10" s="342"/>
      <c r="E10" s="244"/>
      <c r="F10" s="244"/>
      <c r="G10" s="244"/>
      <c r="H10" s="243"/>
      <c r="I10" s="347">
        <v>45261</v>
      </c>
      <c r="J10" s="348"/>
      <c r="K10" s="349" t="s">
        <v>251</v>
      </c>
      <c r="L10" s="350"/>
      <c r="M10" s="351"/>
      <c r="N10" s="338" t="s">
        <v>8</v>
      </c>
    </row>
    <row r="11" spans="1:16" x14ac:dyDescent="0.2">
      <c r="A11" s="242" t="s">
        <v>9</v>
      </c>
      <c r="B11" s="242"/>
      <c r="C11" s="343"/>
      <c r="D11" s="344"/>
      <c r="E11" s="242"/>
      <c r="F11" s="242"/>
      <c r="G11" s="242"/>
      <c r="H11" s="242"/>
      <c r="I11" s="241" t="s">
        <v>10</v>
      </c>
      <c r="J11" s="241" t="s">
        <v>11</v>
      </c>
      <c r="K11" s="240" t="s">
        <v>10</v>
      </c>
      <c r="L11" s="240" t="s">
        <v>11</v>
      </c>
      <c r="M11" s="240" t="s">
        <v>12</v>
      </c>
      <c r="N11" s="339"/>
    </row>
    <row r="12" spans="1:16" x14ac:dyDescent="0.2">
      <c r="A12" s="238" t="s">
        <v>13</v>
      </c>
      <c r="B12" s="238" t="s">
        <v>14</v>
      </c>
      <c r="C12" s="345"/>
      <c r="D12" s="346"/>
      <c r="E12" s="238" t="s">
        <v>15</v>
      </c>
      <c r="F12" s="238" t="s">
        <v>16</v>
      </c>
      <c r="G12" s="238" t="s">
        <v>17</v>
      </c>
      <c r="H12" s="238" t="s">
        <v>18</v>
      </c>
      <c r="I12" s="239" t="s">
        <v>19</v>
      </c>
      <c r="J12" s="239" t="s">
        <v>20</v>
      </c>
      <c r="K12" s="238" t="s">
        <v>19</v>
      </c>
      <c r="L12" s="238" t="s">
        <v>20</v>
      </c>
      <c r="M12" s="237"/>
      <c r="N12" s="340"/>
    </row>
    <row r="13" spans="1:16" x14ac:dyDescent="0.2">
      <c r="A13" s="236"/>
      <c r="B13" s="236"/>
      <c r="C13" s="236"/>
      <c r="D13" s="236"/>
      <c r="E13" s="236"/>
      <c r="F13" s="236"/>
      <c r="G13" s="236"/>
      <c r="I13" s="236"/>
      <c r="J13" s="236"/>
    </row>
    <row r="14" spans="1:16" x14ac:dyDescent="0.2">
      <c r="A14" s="234">
        <v>682</v>
      </c>
      <c r="B14" s="234" t="s">
        <v>21</v>
      </c>
      <c r="C14" s="234" t="s">
        <v>22</v>
      </c>
      <c r="D14" s="234" t="s">
        <v>23</v>
      </c>
      <c r="E14" s="209">
        <v>175</v>
      </c>
      <c r="F14" s="209">
        <v>7800</v>
      </c>
      <c r="G14" s="209"/>
      <c r="H14" s="234" t="s">
        <v>24</v>
      </c>
      <c r="I14" s="234">
        <v>1</v>
      </c>
      <c r="J14" s="234">
        <v>1</v>
      </c>
      <c r="K14" s="202">
        <f>I14</f>
        <v>1</v>
      </c>
      <c r="L14" s="202">
        <f>J14</f>
        <v>1</v>
      </c>
      <c r="M14" s="203" t="str">
        <f t="shared" ref="M14:M28" si="0">IF(G14="Span",L14," ")</f>
        <v xml:space="preserve"> </v>
      </c>
      <c r="N14" s="230">
        <f>ROUND((0.75+(0.15/2)+(0.1/3))*L14,0)</f>
        <v>1</v>
      </c>
    </row>
    <row r="15" spans="1:16" x14ac:dyDescent="0.2">
      <c r="A15" s="234">
        <v>682</v>
      </c>
      <c r="B15" s="234" t="s">
        <v>25</v>
      </c>
      <c r="C15" s="234" t="s">
        <v>22</v>
      </c>
      <c r="D15" s="234" t="s">
        <v>26</v>
      </c>
      <c r="E15" s="209">
        <v>100</v>
      </c>
      <c r="F15" s="209">
        <v>9500</v>
      </c>
      <c r="G15" s="209"/>
      <c r="H15" s="234" t="s">
        <v>24</v>
      </c>
      <c r="I15" s="234">
        <v>37</v>
      </c>
      <c r="J15" s="234">
        <v>37</v>
      </c>
      <c r="K15" s="202">
        <f t="shared" ref="K15:K33" si="1">I15</f>
        <v>37</v>
      </c>
      <c r="L15" s="202">
        <f t="shared" ref="L15:L33" si="2">J15</f>
        <v>37</v>
      </c>
      <c r="M15" s="203" t="str">
        <f t="shared" si="0"/>
        <v xml:space="preserve"> </v>
      </c>
      <c r="N15" s="230">
        <f>ROUND((0.75+(0.15/2)+(0.1/3))*L15,0)</f>
        <v>32</v>
      </c>
    </row>
    <row r="16" spans="1:16" x14ac:dyDescent="0.2">
      <c r="A16" s="234">
        <v>692</v>
      </c>
      <c r="B16" s="234" t="s">
        <v>21</v>
      </c>
      <c r="C16" s="234" t="s">
        <v>27</v>
      </c>
      <c r="D16" s="234" t="s">
        <v>26</v>
      </c>
      <c r="E16" s="209">
        <v>150</v>
      </c>
      <c r="F16" s="209">
        <v>15000</v>
      </c>
      <c r="G16" s="209"/>
      <c r="H16" s="234" t="s">
        <v>24</v>
      </c>
      <c r="I16" s="234">
        <v>104</v>
      </c>
      <c r="J16" s="234">
        <v>104</v>
      </c>
      <c r="K16" s="202">
        <f t="shared" si="1"/>
        <v>104</v>
      </c>
      <c r="L16" s="202">
        <f t="shared" si="2"/>
        <v>104</v>
      </c>
      <c r="M16" s="203" t="str">
        <f t="shared" si="0"/>
        <v xml:space="preserve"> </v>
      </c>
      <c r="N16" s="230">
        <f t="shared" ref="N16:N28" si="3">ROUND((0.75+(0.15/2)+(0.1/3))*L16,0)</f>
        <v>89</v>
      </c>
    </row>
    <row r="17" spans="1:14" x14ac:dyDescent="0.2">
      <c r="A17" s="234">
        <v>692</v>
      </c>
      <c r="B17" s="234" t="s">
        <v>28</v>
      </c>
      <c r="C17" s="234" t="s">
        <v>27</v>
      </c>
      <c r="D17" s="234" t="s">
        <v>26</v>
      </c>
      <c r="E17" s="209">
        <v>250</v>
      </c>
      <c r="F17" s="209">
        <v>28000</v>
      </c>
      <c r="G17" s="209"/>
      <c r="H17" s="234" t="s">
        <v>24</v>
      </c>
      <c r="I17" s="234">
        <v>173</v>
      </c>
      <c r="J17" s="234">
        <v>173</v>
      </c>
      <c r="K17" s="202">
        <f t="shared" si="1"/>
        <v>173</v>
      </c>
      <c r="L17" s="202">
        <f t="shared" si="2"/>
        <v>173</v>
      </c>
      <c r="M17" s="203" t="str">
        <f t="shared" si="0"/>
        <v xml:space="preserve"> </v>
      </c>
      <c r="N17" s="230">
        <f t="shared" si="3"/>
        <v>148</v>
      </c>
    </row>
    <row r="18" spans="1:14" x14ac:dyDescent="0.2">
      <c r="A18" s="234">
        <v>692</v>
      </c>
      <c r="B18" s="234" t="s">
        <v>25</v>
      </c>
      <c r="C18" s="234" t="s">
        <v>27</v>
      </c>
      <c r="D18" s="234" t="s">
        <v>26</v>
      </c>
      <c r="E18" s="209">
        <v>400</v>
      </c>
      <c r="F18" s="209">
        <v>50000</v>
      </c>
      <c r="G18" s="209"/>
      <c r="H18" s="234" t="s">
        <v>24</v>
      </c>
      <c r="I18" s="235">
        <v>1126</v>
      </c>
      <c r="J18" s="235">
        <v>1126</v>
      </c>
      <c r="K18" s="202">
        <f t="shared" si="1"/>
        <v>1126</v>
      </c>
      <c r="L18" s="202">
        <f t="shared" si="2"/>
        <v>1126</v>
      </c>
      <c r="M18" s="203" t="str">
        <f t="shared" si="0"/>
        <v xml:space="preserve"> </v>
      </c>
      <c r="N18" s="230">
        <f t="shared" si="3"/>
        <v>966</v>
      </c>
    </row>
    <row r="19" spans="1:14" x14ac:dyDescent="0.2">
      <c r="A19" s="234">
        <v>692</v>
      </c>
      <c r="B19" s="234" t="s">
        <v>29</v>
      </c>
      <c r="C19" s="234" t="s">
        <v>30</v>
      </c>
      <c r="D19" s="234" t="s">
        <v>26</v>
      </c>
      <c r="E19" s="209">
        <v>150</v>
      </c>
      <c r="F19" s="209">
        <v>15001</v>
      </c>
      <c r="G19" s="209"/>
      <c r="H19" s="234" t="s">
        <v>24</v>
      </c>
      <c r="I19" s="234">
        <v>11</v>
      </c>
      <c r="J19" s="234">
        <v>11</v>
      </c>
      <c r="K19" s="202">
        <f t="shared" si="1"/>
        <v>11</v>
      </c>
      <c r="L19" s="202">
        <f t="shared" si="2"/>
        <v>11</v>
      </c>
      <c r="M19" s="203" t="str">
        <f t="shared" si="0"/>
        <v xml:space="preserve"> </v>
      </c>
      <c r="N19" s="230">
        <f t="shared" si="3"/>
        <v>9</v>
      </c>
    </row>
    <row r="20" spans="1:14" s="298" customFormat="1" x14ac:dyDescent="0.2">
      <c r="A20" s="295">
        <v>692</v>
      </c>
      <c r="B20" s="295" t="s">
        <v>31</v>
      </c>
      <c r="C20" s="295" t="s">
        <v>27</v>
      </c>
      <c r="D20" s="295" t="s">
        <v>26</v>
      </c>
      <c r="E20" s="204">
        <v>150</v>
      </c>
      <c r="F20" s="204">
        <v>15000</v>
      </c>
      <c r="G20" s="204"/>
      <c r="H20" s="295" t="s">
        <v>24</v>
      </c>
      <c r="I20" s="295"/>
      <c r="J20" s="296"/>
      <c r="K20" s="202">
        <f t="shared" si="1"/>
        <v>0</v>
      </c>
      <c r="L20" s="202">
        <f t="shared" si="2"/>
        <v>0</v>
      </c>
      <c r="M20" s="297" t="str">
        <f t="shared" si="0"/>
        <v xml:space="preserve"> </v>
      </c>
      <c r="N20" s="298">
        <f t="shared" si="3"/>
        <v>0</v>
      </c>
    </row>
    <row r="21" spans="1:14" x14ac:dyDescent="0.2">
      <c r="A21" s="234">
        <v>692</v>
      </c>
      <c r="B21" s="234" t="s">
        <v>32</v>
      </c>
      <c r="C21" s="234" t="s">
        <v>27</v>
      </c>
      <c r="D21" s="234" t="s">
        <v>26</v>
      </c>
      <c r="E21" s="209">
        <v>250</v>
      </c>
      <c r="F21" s="209">
        <v>28000</v>
      </c>
      <c r="G21" s="209" t="s">
        <v>17</v>
      </c>
      <c r="H21" s="234" t="s">
        <v>24</v>
      </c>
      <c r="I21" s="234">
        <v>6</v>
      </c>
      <c r="J21" s="234">
        <v>6</v>
      </c>
      <c r="K21" s="202">
        <f t="shared" si="1"/>
        <v>6</v>
      </c>
      <c r="L21" s="202">
        <f t="shared" si="2"/>
        <v>6</v>
      </c>
      <c r="M21" s="203">
        <f t="shared" si="0"/>
        <v>6</v>
      </c>
      <c r="N21" s="230">
        <f t="shared" si="3"/>
        <v>5</v>
      </c>
    </row>
    <row r="22" spans="1:14" x14ac:dyDescent="0.2">
      <c r="A22" s="234">
        <v>692</v>
      </c>
      <c r="B22" s="234" t="s">
        <v>33</v>
      </c>
      <c r="C22" s="234" t="s">
        <v>27</v>
      </c>
      <c r="D22" s="234" t="s">
        <v>26</v>
      </c>
      <c r="E22" s="209">
        <v>400</v>
      </c>
      <c r="F22" s="209">
        <v>50000</v>
      </c>
      <c r="G22" s="209" t="s">
        <v>17</v>
      </c>
      <c r="H22" s="234" t="s">
        <v>24</v>
      </c>
      <c r="I22" s="234">
        <v>57</v>
      </c>
      <c r="J22" s="234">
        <v>57</v>
      </c>
      <c r="K22" s="202">
        <f t="shared" si="1"/>
        <v>57</v>
      </c>
      <c r="L22" s="202">
        <f t="shared" si="2"/>
        <v>57</v>
      </c>
      <c r="M22" s="203">
        <f t="shared" si="0"/>
        <v>57</v>
      </c>
      <c r="N22" s="230">
        <f t="shared" si="3"/>
        <v>49</v>
      </c>
    </row>
    <row r="23" spans="1:14" s="298" customFormat="1" x14ac:dyDescent="0.2">
      <c r="A23" s="295">
        <v>692</v>
      </c>
      <c r="B23" s="295" t="s">
        <v>34</v>
      </c>
      <c r="C23" s="295" t="s">
        <v>30</v>
      </c>
      <c r="D23" s="295" t="s">
        <v>26</v>
      </c>
      <c r="E23" s="204">
        <v>150</v>
      </c>
      <c r="F23" s="204">
        <v>15001</v>
      </c>
      <c r="G23" s="204"/>
      <c r="H23" s="295" t="s">
        <v>24</v>
      </c>
      <c r="I23" s="295"/>
      <c r="J23" s="295"/>
      <c r="K23" s="202">
        <f t="shared" si="1"/>
        <v>0</v>
      </c>
      <c r="L23" s="202">
        <f t="shared" si="2"/>
        <v>0</v>
      </c>
      <c r="M23" s="297" t="str">
        <f t="shared" si="0"/>
        <v xml:space="preserve"> </v>
      </c>
      <c r="N23" s="298">
        <f t="shared" si="3"/>
        <v>0</v>
      </c>
    </row>
    <row r="24" spans="1:14" x14ac:dyDescent="0.2">
      <c r="A24" s="234">
        <v>692</v>
      </c>
      <c r="B24" s="234" t="s">
        <v>35</v>
      </c>
      <c r="C24" s="234" t="s">
        <v>27</v>
      </c>
      <c r="D24" s="234" t="s">
        <v>26</v>
      </c>
      <c r="E24" s="209">
        <v>1000</v>
      </c>
      <c r="F24" s="209">
        <v>140000</v>
      </c>
      <c r="G24" s="209"/>
      <c r="H24" s="234" t="s">
        <v>24</v>
      </c>
      <c r="I24" s="234">
        <v>83</v>
      </c>
      <c r="J24" s="234">
        <v>83</v>
      </c>
      <c r="K24" s="202">
        <f t="shared" si="1"/>
        <v>83</v>
      </c>
      <c r="L24" s="202">
        <f t="shared" si="2"/>
        <v>83</v>
      </c>
      <c r="M24" s="203" t="str">
        <f t="shared" si="0"/>
        <v xml:space="preserve"> </v>
      </c>
      <c r="N24" s="230">
        <f t="shared" si="3"/>
        <v>71</v>
      </c>
    </row>
    <row r="25" spans="1:14" x14ac:dyDescent="0.2">
      <c r="A25" s="234">
        <v>692</v>
      </c>
      <c r="B25" s="234" t="s">
        <v>36</v>
      </c>
      <c r="C25" s="234" t="s">
        <v>27</v>
      </c>
      <c r="D25" s="234" t="s">
        <v>26</v>
      </c>
      <c r="E25" s="210">
        <v>1000</v>
      </c>
      <c r="F25" s="210">
        <v>140000</v>
      </c>
      <c r="G25" s="209" t="s">
        <v>17</v>
      </c>
      <c r="H25" s="234" t="s">
        <v>24</v>
      </c>
      <c r="I25" s="234">
        <v>32</v>
      </c>
      <c r="J25" s="234">
        <v>32</v>
      </c>
      <c r="K25" s="202">
        <f t="shared" si="1"/>
        <v>32</v>
      </c>
      <c r="L25" s="202">
        <f t="shared" si="2"/>
        <v>32</v>
      </c>
      <c r="M25" s="203">
        <f t="shared" si="0"/>
        <v>32</v>
      </c>
      <c r="N25" s="230">
        <f t="shared" si="3"/>
        <v>27</v>
      </c>
    </row>
    <row r="26" spans="1:14" x14ac:dyDescent="0.2">
      <c r="A26" s="234">
        <v>692</v>
      </c>
      <c r="B26" s="234" t="s">
        <v>37</v>
      </c>
      <c r="C26" s="234" t="s">
        <v>27</v>
      </c>
      <c r="D26" s="234" t="s">
        <v>38</v>
      </c>
      <c r="E26" s="210">
        <v>175</v>
      </c>
      <c r="F26" s="210">
        <v>12900</v>
      </c>
      <c r="G26" s="209"/>
      <c r="H26" s="234" t="s">
        <v>24</v>
      </c>
      <c r="I26" s="234">
        <v>6</v>
      </c>
      <c r="J26" s="234">
        <v>6</v>
      </c>
      <c r="K26" s="202">
        <f t="shared" si="1"/>
        <v>6</v>
      </c>
      <c r="L26" s="202">
        <f t="shared" si="2"/>
        <v>6</v>
      </c>
      <c r="M26" s="203" t="str">
        <f t="shared" si="0"/>
        <v xml:space="preserve"> </v>
      </c>
      <c r="N26" s="230">
        <f t="shared" si="3"/>
        <v>5</v>
      </c>
    </row>
    <row r="27" spans="1:14" x14ac:dyDescent="0.2">
      <c r="A27" s="234">
        <v>692</v>
      </c>
      <c r="B27" s="234" t="s">
        <v>39</v>
      </c>
      <c r="C27" s="234" t="s">
        <v>27</v>
      </c>
      <c r="D27" s="234" t="s">
        <v>38</v>
      </c>
      <c r="E27" s="210">
        <v>175</v>
      </c>
      <c r="F27" s="210">
        <v>12900</v>
      </c>
      <c r="G27" s="209" t="s">
        <v>17</v>
      </c>
      <c r="H27" s="234" t="s">
        <v>24</v>
      </c>
      <c r="I27" s="234">
        <v>1</v>
      </c>
      <c r="J27" s="234">
        <v>1</v>
      </c>
      <c r="K27" s="202">
        <f t="shared" si="1"/>
        <v>1</v>
      </c>
      <c r="L27" s="202">
        <f t="shared" si="2"/>
        <v>1</v>
      </c>
      <c r="M27" s="202">
        <f t="shared" si="0"/>
        <v>1</v>
      </c>
      <c r="N27" s="230">
        <f t="shared" si="3"/>
        <v>1</v>
      </c>
    </row>
    <row r="28" spans="1:14" x14ac:dyDescent="0.2">
      <c r="A28" s="234">
        <v>692</v>
      </c>
      <c r="B28" s="234" t="s">
        <v>40</v>
      </c>
      <c r="C28" s="234" t="s">
        <v>27</v>
      </c>
      <c r="D28" s="234" t="s">
        <v>38</v>
      </c>
      <c r="E28" s="210">
        <v>250</v>
      </c>
      <c r="F28" s="210">
        <v>19475</v>
      </c>
      <c r="G28" s="209"/>
      <c r="H28" s="234" t="s">
        <v>24</v>
      </c>
      <c r="I28" s="234">
        <v>7</v>
      </c>
      <c r="J28" s="234">
        <v>7</v>
      </c>
      <c r="K28" s="202">
        <f t="shared" si="1"/>
        <v>7</v>
      </c>
      <c r="L28" s="202">
        <f t="shared" si="2"/>
        <v>7</v>
      </c>
      <c r="M28" s="202" t="str">
        <f t="shared" si="0"/>
        <v xml:space="preserve"> </v>
      </c>
      <c r="N28" s="230">
        <f t="shared" si="3"/>
        <v>6</v>
      </c>
    </row>
    <row r="29" spans="1:14" x14ac:dyDescent="0.2">
      <c r="A29" s="234">
        <v>692</v>
      </c>
      <c r="B29" s="234" t="s">
        <v>41</v>
      </c>
      <c r="C29" s="234" t="s">
        <v>27</v>
      </c>
      <c r="D29" s="234" t="s">
        <v>38</v>
      </c>
      <c r="E29" s="210">
        <v>400</v>
      </c>
      <c r="F29" s="210">
        <v>32200</v>
      </c>
      <c r="G29" s="209"/>
      <c r="H29" s="234" t="s">
        <v>24</v>
      </c>
      <c r="I29" s="234">
        <v>41</v>
      </c>
      <c r="J29" s="234">
        <v>41</v>
      </c>
      <c r="K29" s="202">
        <f t="shared" si="1"/>
        <v>41</v>
      </c>
      <c r="L29" s="202">
        <f t="shared" si="2"/>
        <v>41</v>
      </c>
      <c r="M29" s="202"/>
    </row>
    <row r="30" spans="1:14" x14ac:dyDescent="0.2">
      <c r="A30" s="234">
        <v>692</v>
      </c>
      <c r="B30" s="234" t="s">
        <v>42</v>
      </c>
      <c r="C30" s="234" t="s">
        <v>27</v>
      </c>
      <c r="D30" s="234" t="s">
        <v>38</v>
      </c>
      <c r="E30" s="209">
        <v>400</v>
      </c>
      <c r="F30" s="209">
        <v>32200</v>
      </c>
      <c r="G30" s="209" t="s">
        <v>17</v>
      </c>
      <c r="H30" s="234" t="s">
        <v>24</v>
      </c>
      <c r="I30" s="234">
        <v>7</v>
      </c>
      <c r="J30" s="234">
        <v>7</v>
      </c>
      <c r="K30" s="202">
        <f t="shared" si="1"/>
        <v>7</v>
      </c>
      <c r="L30" s="202">
        <f t="shared" si="2"/>
        <v>7</v>
      </c>
      <c r="M30" s="202">
        <f>IF(G30="Span",L30," ")</f>
        <v>7</v>
      </c>
      <c r="N30" s="230">
        <f>ROUND((0.75+(0.15/2)+(0.1/3))*L30,0)</f>
        <v>6</v>
      </c>
    </row>
    <row r="31" spans="1:14" x14ac:dyDescent="0.2">
      <c r="A31" s="234">
        <v>692</v>
      </c>
      <c r="B31" s="234" t="s">
        <v>43</v>
      </c>
      <c r="C31" s="234" t="s">
        <v>27</v>
      </c>
      <c r="D31" s="234" t="s">
        <v>38</v>
      </c>
      <c r="E31" s="209">
        <v>1000</v>
      </c>
      <c r="F31" s="209">
        <v>104500</v>
      </c>
      <c r="G31" s="209"/>
      <c r="H31" s="234" t="s">
        <v>24</v>
      </c>
      <c r="I31" s="234">
        <v>78</v>
      </c>
      <c r="J31" s="234">
        <v>78</v>
      </c>
      <c r="K31" s="202">
        <f t="shared" si="1"/>
        <v>78</v>
      </c>
      <c r="L31" s="202">
        <f t="shared" si="2"/>
        <v>78</v>
      </c>
      <c r="M31" s="203" t="str">
        <f>IF(G31="Span",L31," ")</f>
        <v xml:space="preserve"> </v>
      </c>
      <c r="N31" s="230">
        <f>ROUND((0.75+(0.15/2)+(0.1/3))*L31,0)</f>
        <v>67</v>
      </c>
    </row>
    <row r="32" spans="1:14" x14ac:dyDescent="0.2">
      <c r="A32" s="234">
        <v>692</v>
      </c>
      <c r="B32" s="234" t="s">
        <v>44</v>
      </c>
      <c r="C32" s="234" t="s">
        <v>27</v>
      </c>
      <c r="D32" s="234" t="s">
        <v>38</v>
      </c>
      <c r="E32" s="209">
        <v>1000</v>
      </c>
      <c r="F32" s="209">
        <v>104500</v>
      </c>
      <c r="G32" s="209" t="s">
        <v>17</v>
      </c>
      <c r="H32" s="234" t="s">
        <v>24</v>
      </c>
      <c r="I32" s="234">
        <v>16</v>
      </c>
      <c r="J32" s="234">
        <v>16</v>
      </c>
      <c r="K32" s="202">
        <f t="shared" si="1"/>
        <v>16</v>
      </c>
      <c r="L32" s="202">
        <f t="shared" si="2"/>
        <v>16</v>
      </c>
      <c r="M32" s="202">
        <f>IF(G32="Span",L32," ")</f>
        <v>16</v>
      </c>
      <c r="N32" s="230">
        <f>ROUND((0.75+(0.15/2)+(0.1/3))*L32,0)</f>
        <v>14</v>
      </c>
    </row>
    <row r="33" spans="1:14" s="298" customFormat="1" x14ac:dyDescent="0.2">
      <c r="A33" s="295">
        <v>693</v>
      </c>
      <c r="B33" s="295" t="s">
        <v>43</v>
      </c>
      <c r="C33" s="295" t="s">
        <v>27</v>
      </c>
      <c r="D33" s="295" t="s">
        <v>38</v>
      </c>
      <c r="E33" s="204">
        <v>1000</v>
      </c>
      <c r="F33" s="204">
        <v>104500</v>
      </c>
      <c r="G33" s="204"/>
      <c r="H33" s="295" t="s">
        <v>24</v>
      </c>
      <c r="I33" s="295"/>
      <c r="J33" s="296"/>
      <c r="K33" s="202">
        <f t="shared" si="1"/>
        <v>0</v>
      </c>
      <c r="L33" s="202">
        <f t="shared" si="2"/>
        <v>0</v>
      </c>
      <c r="M33" s="299" t="str">
        <f>IF(G33="Span",L33," ")</f>
        <v xml:space="preserve"> </v>
      </c>
      <c r="N33" s="300">
        <f>ROUND((0.75+(0.15/2)+(0.1/3))*L33,0)</f>
        <v>0</v>
      </c>
    </row>
    <row r="34" spans="1:14" x14ac:dyDescent="0.2">
      <c r="A34" s="232"/>
      <c r="B34" s="232"/>
      <c r="C34" s="232"/>
      <c r="D34" s="232"/>
      <c r="E34" s="204"/>
      <c r="F34" s="204"/>
      <c r="G34" s="154"/>
      <c r="H34" s="232"/>
      <c r="I34" s="232"/>
      <c r="J34" s="232"/>
      <c r="K34" s="202"/>
      <c r="L34" s="202"/>
      <c r="M34" s="202"/>
    </row>
    <row r="35" spans="1:14" x14ac:dyDescent="0.2">
      <c r="A35" s="232"/>
      <c r="B35" s="232"/>
      <c r="C35" s="232"/>
      <c r="D35" s="232"/>
      <c r="E35" s="154"/>
      <c r="F35" s="154"/>
      <c r="G35" s="154"/>
      <c r="H35" s="232"/>
      <c r="I35" s="232"/>
      <c r="J35" s="232"/>
      <c r="K35" s="202"/>
      <c r="L35" s="202"/>
      <c r="M35" s="202"/>
    </row>
    <row r="36" spans="1:14" x14ac:dyDescent="0.2">
      <c r="A36" s="233" t="s">
        <v>45</v>
      </c>
      <c r="B36" s="232"/>
      <c r="C36" s="232"/>
      <c r="D36" s="232"/>
      <c r="E36" s="154"/>
      <c r="F36" s="154"/>
      <c r="G36" s="154"/>
      <c r="H36" s="232"/>
      <c r="I36" s="79"/>
      <c r="J36" s="79"/>
      <c r="K36" s="79">
        <f>SUM(K14:K33)</f>
        <v>1786</v>
      </c>
      <c r="L36" s="79">
        <f>SUM(L14:L33)</f>
        <v>1786</v>
      </c>
      <c r="M36" s="79">
        <f>SUM(M14:M33)</f>
        <v>119</v>
      </c>
      <c r="N36" s="79">
        <f>SUM(N14:N33)</f>
        <v>1496</v>
      </c>
    </row>
    <row r="37" spans="1:14" x14ac:dyDescent="0.2">
      <c r="A37" s="232"/>
      <c r="B37" s="232"/>
      <c r="C37" s="232"/>
      <c r="D37" s="232"/>
      <c r="E37" s="154"/>
      <c r="F37" s="154"/>
      <c r="G37" s="154"/>
      <c r="H37" s="232"/>
      <c r="I37" s="232"/>
      <c r="J37" s="232"/>
      <c r="K37" s="203"/>
      <c r="L37" s="203"/>
      <c r="M37" s="203" t="str">
        <f t="shared" ref="M37:M55" si="4">IF(G37="Span",L37," ")</f>
        <v xml:space="preserve"> </v>
      </c>
    </row>
    <row r="38" spans="1:14" x14ac:dyDescent="0.2">
      <c r="A38" s="234">
        <v>680</v>
      </c>
      <c r="B38" s="234" t="s">
        <v>21</v>
      </c>
      <c r="C38" s="234" t="s">
        <v>22</v>
      </c>
      <c r="D38" s="234" t="s">
        <v>23</v>
      </c>
      <c r="E38" s="209">
        <v>175</v>
      </c>
      <c r="F38" s="209">
        <v>7800</v>
      </c>
      <c r="G38" s="209"/>
      <c r="H38" s="234" t="s">
        <v>46</v>
      </c>
      <c r="I38" s="235">
        <v>3156</v>
      </c>
      <c r="J38" s="235">
        <v>3156</v>
      </c>
      <c r="K38" s="203">
        <f>I38</f>
        <v>3156</v>
      </c>
      <c r="L38" s="203">
        <f>J38</f>
        <v>3156</v>
      </c>
      <c r="M38" s="203" t="str">
        <f t="shared" si="4"/>
        <v xml:space="preserve"> </v>
      </c>
      <c r="N38" s="230">
        <f t="shared" ref="N38:N55" si="5">ROUND((0.75+(0.15/2)+(0.1/3))*L38,0)</f>
        <v>2709</v>
      </c>
    </row>
    <row r="39" spans="1:14" x14ac:dyDescent="0.2">
      <c r="A39" s="234">
        <v>680</v>
      </c>
      <c r="B39" s="234" t="s">
        <v>28</v>
      </c>
      <c r="C39" s="234" t="s">
        <v>22</v>
      </c>
      <c r="D39" s="234" t="s">
        <v>23</v>
      </c>
      <c r="E39" s="209">
        <v>175</v>
      </c>
      <c r="F39" s="209">
        <v>7800</v>
      </c>
      <c r="G39" s="209"/>
      <c r="H39" s="234" t="s">
        <v>46</v>
      </c>
      <c r="I39" s="235">
        <v>902</v>
      </c>
      <c r="J39" s="235">
        <v>902</v>
      </c>
      <c r="K39" s="203">
        <f t="shared" ref="K39:K55" si="6">I39</f>
        <v>902</v>
      </c>
      <c r="L39" s="203">
        <f t="shared" ref="L39:L55" si="7">J39</f>
        <v>902</v>
      </c>
      <c r="M39" s="203" t="str">
        <f t="shared" si="4"/>
        <v xml:space="preserve"> </v>
      </c>
      <c r="N39" s="230">
        <f t="shared" si="5"/>
        <v>774</v>
      </c>
    </row>
    <row r="40" spans="1:14" x14ac:dyDescent="0.2">
      <c r="A40" s="234">
        <v>680</v>
      </c>
      <c r="B40" s="234" t="s">
        <v>25</v>
      </c>
      <c r="C40" s="234" t="s">
        <v>22</v>
      </c>
      <c r="D40" s="234" t="s">
        <v>26</v>
      </c>
      <c r="E40" s="209">
        <v>100</v>
      </c>
      <c r="F40" s="209">
        <v>9500</v>
      </c>
      <c r="G40" s="209"/>
      <c r="H40" s="234" t="s">
        <v>46</v>
      </c>
      <c r="I40" s="235">
        <v>982</v>
      </c>
      <c r="J40" s="234">
        <v>982</v>
      </c>
      <c r="K40" s="203">
        <f t="shared" si="6"/>
        <v>982</v>
      </c>
      <c r="L40" s="203">
        <f t="shared" si="7"/>
        <v>982</v>
      </c>
      <c r="M40" s="203" t="str">
        <f t="shared" si="4"/>
        <v xml:space="preserve"> </v>
      </c>
      <c r="N40" s="230">
        <f t="shared" si="5"/>
        <v>843</v>
      </c>
    </row>
    <row r="41" spans="1:14" x14ac:dyDescent="0.2">
      <c r="A41" s="234">
        <v>680</v>
      </c>
      <c r="B41" s="234" t="s">
        <v>29</v>
      </c>
      <c r="C41" s="234" t="s">
        <v>22</v>
      </c>
      <c r="D41" s="234" t="s">
        <v>26</v>
      </c>
      <c r="E41" s="209">
        <v>100</v>
      </c>
      <c r="F41" s="209">
        <v>9500</v>
      </c>
      <c r="G41" s="209"/>
      <c r="H41" s="234" t="s">
        <v>46</v>
      </c>
      <c r="I41" s="234">
        <v>11</v>
      </c>
      <c r="J41" s="234">
        <v>11</v>
      </c>
      <c r="K41" s="203">
        <f t="shared" si="6"/>
        <v>11</v>
      </c>
      <c r="L41" s="203">
        <f t="shared" si="7"/>
        <v>11</v>
      </c>
      <c r="M41" s="203" t="str">
        <f t="shared" si="4"/>
        <v xml:space="preserve"> </v>
      </c>
      <c r="N41" s="230">
        <f t="shared" si="5"/>
        <v>9</v>
      </c>
    </row>
    <row r="42" spans="1:14" ht="12" customHeight="1" x14ac:dyDescent="0.2">
      <c r="A42" s="234">
        <v>680</v>
      </c>
      <c r="B42" s="234" t="s">
        <v>31</v>
      </c>
      <c r="C42" s="234" t="s">
        <v>22</v>
      </c>
      <c r="D42" s="234" t="s">
        <v>23</v>
      </c>
      <c r="E42" s="209">
        <v>175</v>
      </c>
      <c r="F42" s="209">
        <v>7800</v>
      </c>
      <c r="G42" s="209" t="s">
        <v>17</v>
      </c>
      <c r="H42" s="234" t="s">
        <v>46</v>
      </c>
      <c r="I42" s="234">
        <v>2</v>
      </c>
      <c r="J42" s="234">
        <v>2</v>
      </c>
      <c r="K42" s="203">
        <f t="shared" si="6"/>
        <v>2</v>
      </c>
      <c r="L42" s="203">
        <f t="shared" si="7"/>
        <v>2</v>
      </c>
      <c r="M42" s="203">
        <f t="shared" si="4"/>
        <v>2</v>
      </c>
      <c r="N42" s="230">
        <f t="shared" si="5"/>
        <v>2</v>
      </c>
    </row>
    <row r="43" spans="1:14" x14ac:dyDescent="0.2">
      <c r="A43" s="234">
        <v>680</v>
      </c>
      <c r="B43" s="234" t="s">
        <v>32</v>
      </c>
      <c r="C43" s="234" t="s">
        <v>22</v>
      </c>
      <c r="D43" s="234" t="s">
        <v>26</v>
      </c>
      <c r="E43" s="209">
        <v>100</v>
      </c>
      <c r="F43" s="209">
        <v>9500</v>
      </c>
      <c r="G43" s="209" t="s">
        <v>17</v>
      </c>
      <c r="H43" s="234" t="s">
        <v>46</v>
      </c>
      <c r="I43" s="234">
        <v>1</v>
      </c>
      <c r="J43" s="234">
        <v>1</v>
      </c>
      <c r="K43" s="203">
        <f t="shared" si="6"/>
        <v>1</v>
      </c>
      <c r="L43" s="203">
        <f t="shared" si="7"/>
        <v>1</v>
      </c>
      <c r="M43" s="203">
        <f t="shared" si="4"/>
        <v>1</v>
      </c>
      <c r="N43" s="230">
        <f t="shared" si="5"/>
        <v>1</v>
      </c>
    </row>
    <row r="44" spans="1:14" s="298" customFormat="1" x14ac:dyDescent="0.2">
      <c r="A44" s="295">
        <v>681</v>
      </c>
      <c r="B44" s="295" t="s">
        <v>21</v>
      </c>
      <c r="C44" s="295" t="s">
        <v>22</v>
      </c>
      <c r="D44" s="295" t="s">
        <v>23</v>
      </c>
      <c r="E44" s="204">
        <v>175</v>
      </c>
      <c r="F44" s="204">
        <v>7800</v>
      </c>
      <c r="G44" s="204"/>
      <c r="H44" s="295" t="s">
        <v>46</v>
      </c>
      <c r="I44" s="295"/>
      <c r="J44" s="301"/>
      <c r="K44" s="203">
        <f t="shared" si="6"/>
        <v>0</v>
      </c>
      <c r="L44" s="203">
        <f t="shared" si="7"/>
        <v>0</v>
      </c>
      <c r="M44" s="297" t="str">
        <f t="shared" si="4"/>
        <v xml:space="preserve"> </v>
      </c>
      <c r="N44" s="298">
        <f t="shared" si="5"/>
        <v>0</v>
      </c>
    </row>
    <row r="45" spans="1:14" x14ac:dyDescent="0.2">
      <c r="A45" s="234">
        <v>690</v>
      </c>
      <c r="B45" s="234" t="s">
        <v>21</v>
      </c>
      <c r="C45" s="234" t="s">
        <v>27</v>
      </c>
      <c r="D45" s="234" t="s">
        <v>26</v>
      </c>
      <c r="E45" s="209">
        <v>150</v>
      </c>
      <c r="F45" s="209">
        <v>15000</v>
      </c>
      <c r="G45" s="209"/>
      <c r="H45" s="234" t="s">
        <v>46</v>
      </c>
      <c r="I45" s="234">
        <v>4215</v>
      </c>
      <c r="J45" s="234">
        <v>4215</v>
      </c>
      <c r="K45" s="203">
        <f t="shared" si="6"/>
        <v>4215</v>
      </c>
      <c r="L45" s="203">
        <f t="shared" si="7"/>
        <v>4215</v>
      </c>
      <c r="M45" s="203" t="str">
        <f t="shared" si="4"/>
        <v xml:space="preserve"> </v>
      </c>
      <c r="N45" s="230">
        <f t="shared" si="5"/>
        <v>3618</v>
      </c>
    </row>
    <row r="46" spans="1:14" x14ac:dyDescent="0.2">
      <c r="A46" s="234">
        <v>690</v>
      </c>
      <c r="B46" s="234" t="s">
        <v>28</v>
      </c>
      <c r="C46" s="234" t="s">
        <v>27</v>
      </c>
      <c r="D46" s="234" t="s">
        <v>26</v>
      </c>
      <c r="E46" s="209">
        <v>250</v>
      </c>
      <c r="F46" s="209">
        <v>28000</v>
      </c>
      <c r="G46" s="209"/>
      <c r="H46" s="234" t="s">
        <v>46</v>
      </c>
      <c r="I46" s="235">
        <v>5389</v>
      </c>
      <c r="J46" s="234">
        <v>5389</v>
      </c>
      <c r="K46" s="203">
        <f t="shared" si="6"/>
        <v>5389</v>
      </c>
      <c r="L46" s="203">
        <f t="shared" si="7"/>
        <v>5389</v>
      </c>
      <c r="M46" s="203" t="str">
        <f t="shared" si="4"/>
        <v xml:space="preserve"> </v>
      </c>
      <c r="N46" s="230">
        <f t="shared" si="5"/>
        <v>4626</v>
      </c>
    </row>
    <row r="47" spans="1:14" x14ac:dyDescent="0.2">
      <c r="A47" s="234">
        <v>690</v>
      </c>
      <c r="B47" s="234" t="s">
        <v>25</v>
      </c>
      <c r="C47" s="234" t="s">
        <v>27</v>
      </c>
      <c r="D47" s="234" t="s">
        <v>26</v>
      </c>
      <c r="E47" s="209">
        <v>400</v>
      </c>
      <c r="F47" s="209">
        <v>50000</v>
      </c>
      <c r="G47" s="209"/>
      <c r="H47" s="234" t="s">
        <v>46</v>
      </c>
      <c r="I47" s="235">
        <v>13557</v>
      </c>
      <c r="J47" s="234">
        <v>13557</v>
      </c>
      <c r="K47" s="203">
        <f t="shared" si="6"/>
        <v>13557</v>
      </c>
      <c r="L47" s="203">
        <f t="shared" si="7"/>
        <v>13557</v>
      </c>
      <c r="M47" s="203" t="str">
        <f t="shared" si="4"/>
        <v xml:space="preserve"> </v>
      </c>
      <c r="N47" s="230">
        <f t="shared" si="5"/>
        <v>11636</v>
      </c>
    </row>
    <row r="48" spans="1:14" x14ac:dyDescent="0.2">
      <c r="A48" s="234">
        <v>690</v>
      </c>
      <c r="B48" s="234" t="s">
        <v>29</v>
      </c>
      <c r="C48" s="234" t="s">
        <v>30</v>
      </c>
      <c r="D48" s="234" t="s">
        <v>26</v>
      </c>
      <c r="E48" s="209">
        <v>150</v>
      </c>
      <c r="F48" s="209">
        <v>15001</v>
      </c>
      <c r="G48" s="209"/>
      <c r="H48" s="234" t="s">
        <v>46</v>
      </c>
      <c r="I48" s="234">
        <v>1518</v>
      </c>
      <c r="J48" s="234">
        <v>1518</v>
      </c>
      <c r="K48" s="203">
        <f t="shared" si="6"/>
        <v>1518</v>
      </c>
      <c r="L48" s="203">
        <f t="shared" si="7"/>
        <v>1518</v>
      </c>
      <c r="M48" s="203" t="str">
        <f t="shared" si="4"/>
        <v xml:space="preserve"> </v>
      </c>
      <c r="N48" s="230">
        <f t="shared" si="5"/>
        <v>1303</v>
      </c>
    </row>
    <row r="49" spans="1:14" x14ac:dyDescent="0.2">
      <c r="A49" s="234">
        <v>690</v>
      </c>
      <c r="B49" s="234" t="s">
        <v>31</v>
      </c>
      <c r="C49" s="234" t="s">
        <v>27</v>
      </c>
      <c r="D49" s="234" t="s">
        <v>26</v>
      </c>
      <c r="E49" s="209">
        <v>150</v>
      </c>
      <c r="F49" s="209">
        <v>15000</v>
      </c>
      <c r="G49" s="209" t="s">
        <v>17</v>
      </c>
      <c r="H49" s="234" t="s">
        <v>46</v>
      </c>
      <c r="I49" s="234">
        <v>1</v>
      </c>
      <c r="J49" s="234">
        <v>1</v>
      </c>
      <c r="K49" s="203">
        <f t="shared" si="6"/>
        <v>1</v>
      </c>
      <c r="L49" s="203">
        <f t="shared" si="7"/>
        <v>1</v>
      </c>
      <c r="M49" s="203">
        <f t="shared" si="4"/>
        <v>1</v>
      </c>
      <c r="N49" s="230">
        <f t="shared" si="5"/>
        <v>1</v>
      </c>
    </row>
    <row r="50" spans="1:14" x14ac:dyDescent="0.2">
      <c r="A50" s="234">
        <v>690</v>
      </c>
      <c r="B50" s="234" t="s">
        <v>32</v>
      </c>
      <c r="C50" s="234" t="s">
        <v>27</v>
      </c>
      <c r="D50" s="234" t="s">
        <v>26</v>
      </c>
      <c r="E50" s="209">
        <v>250</v>
      </c>
      <c r="F50" s="209">
        <v>27500</v>
      </c>
      <c r="G50" s="209" t="s">
        <v>17</v>
      </c>
      <c r="H50" s="234" t="s">
        <v>46</v>
      </c>
      <c r="I50" s="234">
        <v>6</v>
      </c>
      <c r="J50" s="234">
        <v>6</v>
      </c>
      <c r="K50" s="203">
        <f t="shared" si="6"/>
        <v>6</v>
      </c>
      <c r="L50" s="203">
        <f t="shared" si="7"/>
        <v>6</v>
      </c>
      <c r="M50" s="203">
        <f t="shared" si="4"/>
        <v>6</v>
      </c>
      <c r="N50" s="230">
        <f t="shared" si="5"/>
        <v>5</v>
      </c>
    </row>
    <row r="51" spans="1:14" x14ac:dyDescent="0.2">
      <c r="A51" s="234">
        <v>690</v>
      </c>
      <c r="B51" s="234" t="s">
        <v>33</v>
      </c>
      <c r="C51" s="234" t="s">
        <v>27</v>
      </c>
      <c r="D51" s="234" t="s">
        <v>26</v>
      </c>
      <c r="E51" s="209">
        <v>400</v>
      </c>
      <c r="F51" s="209">
        <v>50000</v>
      </c>
      <c r="G51" s="209" t="s">
        <v>17</v>
      </c>
      <c r="H51" s="234" t="s">
        <v>46</v>
      </c>
      <c r="I51" s="234">
        <v>5</v>
      </c>
      <c r="J51" s="234">
        <v>5</v>
      </c>
      <c r="K51" s="203">
        <f t="shared" si="6"/>
        <v>5</v>
      </c>
      <c r="L51" s="203">
        <f t="shared" si="7"/>
        <v>5</v>
      </c>
      <c r="M51" s="203">
        <f t="shared" si="4"/>
        <v>5</v>
      </c>
      <c r="N51" s="230">
        <f t="shared" si="5"/>
        <v>4</v>
      </c>
    </row>
    <row r="52" spans="1:14" s="298" customFormat="1" x14ac:dyDescent="0.2">
      <c r="A52" s="295">
        <v>690</v>
      </c>
      <c r="B52" s="295" t="s">
        <v>34</v>
      </c>
      <c r="C52" s="295" t="s">
        <v>30</v>
      </c>
      <c r="D52" s="295" t="s">
        <v>26</v>
      </c>
      <c r="E52" s="204">
        <v>150</v>
      </c>
      <c r="F52" s="204">
        <v>16000</v>
      </c>
      <c r="G52" s="204" t="s">
        <v>17</v>
      </c>
      <c r="H52" s="295" t="s">
        <v>46</v>
      </c>
      <c r="I52" s="295"/>
      <c r="J52" s="295"/>
      <c r="K52" s="203">
        <f t="shared" si="6"/>
        <v>0</v>
      </c>
      <c r="L52" s="203">
        <f t="shared" si="7"/>
        <v>0</v>
      </c>
      <c r="M52" s="297">
        <f t="shared" si="4"/>
        <v>0</v>
      </c>
      <c r="N52" s="298">
        <f t="shared" si="5"/>
        <v>0</v>
      </c>
    </row>
    <row r="53" spans="1:14" s="298" customFormat="1" x14ac:dyDescent="0.2">
      <c r="A53" s="295">
        <v>691</v>
      </c>
      <c r="B53" s="295" t="s">
        <v>21</v>
      </c>
      <c r="C53" s="295" t="s">
        <v>27</v>
      </c>
      <c r="D53" s="295" t="s">
        <v>26</v>
      </c>
      <c r="E53" s="204">
        <v>150</v>
      </c>
      <c r="F53" s="204">
        <v>16000</v>
      </c>
      <c r="G53" s="204"/>
      <c r="H53" s="295" t="s">
        <v>46</v>
      </c>
      <c r="I53" s="295"/>
      <c r="J53" s="297"/>
      <c r="K53" s="203">
        <f t="shared" si="6"/>
        <v>0</v>
      </c>
      <c r="L53" s="203">
        <f t="shared" si="7"/>
        <v>0</v>
      </c>
      <c r="M53" s="297" t="str">
        <f t="shared" si="4"/>
        <v xml:space="preserve"> </v>
      </c>
      <c r="N53" s="298">
        <f t="shared" si="5"/>
        <v>0</v>
      </c>
    </row>
    <row r="54" spans="1:14" s="298" customFormat="1" x14ac:dyDescent="0.2">
      <c r="A54" s="295">
        <v>691</v>
      </c>
      <c r="B54" s="295" t="s">
        <v>28</v>
      </c>
      <c r="C54" s="295" t="s">
        <v>27</v>
      </c>
      <c r="D54" s="295" t="s">
        <v>26</v>
      </c>
      <c r="E54" s="204">
        <v>250</v>
      </c>
      <c r="F54" s="204">
        <v>27500</v>
      </c>
      <c r="G54" s="204"/>
      <c r="H54" s="295" t="s">
        <v>46</v>
      </c>
      <c r="I54" s="295"/>
      <c r="J54" s="295"/>
      <c r="K54" s="203">
        <f t="shared" si="6"/>
        <v>0</v>
      </c>
      <c r="L54" s="203">
        <f t="shared" si="7"/>
        <v>0</v>
      </c>
      <c r="M54" s="297" t="str">
        <f t="shared" si="4"/>
        <v xml:space="preserve"> </v>
      </c>
      <c r="N54" s="298">
        <f t="shared" si="5"/>
        <v>0</v>
      </c>
    </row>
    <row r="55" spans="1:14" s="298" customFormat="1" x14ac:dyDescent="0.2">
      <c r="A55" s="295">
        <v>691</v>
      </c>
      <c r="B55" s="295" t="s">
        <v>25</v>
      </c>
      <c r="C55" s="295" t="s">
        <v>27</v>
      </c>
      <c r="D55" s="295" t="s">
        <v>26</v>
      </c>
      <c r="E55" s="204">
        <v>400</v>
      </c>
      <c r="F55" s="204">
        <v>50000</v>
      </c>
      <c r="G55" s="204"/>
      <c r="H55" s="295" t="s">
        <v>46</v>
      </c>
      <c r="I55" s="295"/>
      <c r="J55" s="295"/>
      <c r="K55" s="203">
        <f t="shared" si="6"/>
        <v>0</v>
      </c>
      <c r="L55" s="203">
        <f t="shared" si="7"/>
        <v>0</v>
      </c>
      <c r="M55" s="299" t="str">
        <f t="shared" si="4"/>
        <v xml:space="preserve"> </v>
      </c>
      <c r="N55" s="300">
        <f t="shared" si="5"/>
        <v>0</v>
      </c>
    </row>
    <row r="56" spans="1:14" x14ac:dyDescent="0.2">
      <c r="K56" s="203"/>
      <c r="L56" s="203"/>
      <c r="M56" s="203"/>
    </row>
    <row r="57" spans="1:14" x14ac:dyDescent="0.2">
      <c r="A57" s="233" t="s">
        <v>47</v>
      </c>
      <c r="I57" s="87"/>
      <c r="J57" s="87"/>
      <c r="K57" s="87">
        <f>SUM(K38:K55)</f>
        <v>29745</v>
      </c>
      <c r="L57" s="87">
        <f>SUM(L38:L55)</f>
        <v>29745</v>
      </c>
      <c r="M57" s="87">
        <f>SUM(M38:M55)</f>
        <v>15</v>
      </c>
      <c r="N57" s="87">
        <f>SUM(N38:N55)</f>
        <v>25531</v>
      </c>
    </row>
    <row r="58" spans="1:14" ht="13.5" thickBot="1" x14ac:dyDescent="0.25">
      <c r="B58" s="232"/>
      <c r="C58" s="232"/>
      <c r="D58" s="232"/>
      <c r="E58" s="232"/>
      <c r="F58" s="232"/>
      <c r="G58" s="232"/>
      <c r="H58" s="232"/>
      <c r="I58" s="232"/>
      <c r="J58" s="232"/>
      <c r="K58" s="203"/>
      <c r="L58" s="203"/>
      <c r="M58" s="203"/>
    </row>
    <row r="59" spans="1:14" ht="14.25" thickTop="1" thickBot="1" x14ac:dyDescent="0.25">
      <c r="A59" s="233" t="s">
        <v>48</v>
      </c>
      <c r="B59" s="232"/>
      <c r="C59" s="232"/>
      <c r="D59" s="232"/>
      <c r="E59" s="232"/>
      <c r="F59" s="232"/>
      <c r="G59" s="232"/>
      <c r="H59" s="232"/>
      <c r="I59" s="232"/>
      <c r="J59" s="232"/>
      <c r="K59" s="88">
        <f>+K57+K36</f>
        <v>31531</v>
      </c>
      <c r="L59" s="88">
        <f>+L57+L36</f>
        <v>31531</v>
      </c>
      <c r="M59" s="88">
        <f>+M57+M36</f>
        <v>134</v>
      </c>
      <c r="N59" s="88">
        <f>+N57+N36</f>
        <v>27027</v>
      </c>
    </row>
    <row r="60" spans="1:14" ht="13.5" thickTop="1" x14ac:dyDescent="0.2"/>
    <row r="61" spans="1:14" x14ac:dyDescent="0.2">
      <c r="A61" s="231" t="s">
        <v>49</v>
      </c>
    </row>
  </sheetData>
  <mergeCells count="4">
    <mergeCell ref="N10:N12"/>
    <mergeCell ref="C10:D12"/>
    <mergeCell ref="I10:J10"/>
    <mergeCell ref="K10:M10"/>
  </mergeCells>
  <pageMargins left="1" right="1" top="1" bottom="1" header="0.5" footer="0.5"/>
  <pageSetup scale="61" orientation="landscape" r:id="rId1"/>
  <headerFooter alignWithMargins="0">
    <oddHeader>&amp;RWP JRD (&amp;F) 
&amp;P of &amp;N</oddHeader>
  </headerFooter>
  <customProperties>
    <customPr name="_pios_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P60"/>
  <sheetViews>
    <sheetView tabSelected="1" view="pageBreakPreview" topLeftCell="A52" zoomScale="115" zoomScaleNormal="100" zoomScaleSheetLayoutView="115" workbookViewId="0">
      <selection activeCell="I16" sqref="I16"/>
    </sheetView>
  </sheetViews>
  <sheetFormatPr defaultRowHeight="12.75" x14ac:dyDescent="0.2"/>
  <cols>
    <col min="3" max="4" width="11.28515625" customWidth="1"/>
    <col min="5" max="5" width="7.7109375" bestFit="1" customWidth="1"/>
    <col min="6" max="6" width="10.140625" bestFit="1" customWidth="1"/>
    <col min="7" max="7" width="8.7109375" customWidth="1"/>
    <col min="8" max="8" width="10.7109375" customWidth="1"/>
    <col min="9" max="9" width="11.7109375" customWidth="1"/>
    <col min="10" max="10" width="11.28515625" customWidth="1"/>
    <col min="11" max="11" width="9.5703125" customWidth="1"/>
    <col min="12" max="12" width="11.140625" bestFit="1" customWidth="1"/>
    <col min="13" max="13" width="2.42578125" customWidth="1"/>
    <col min="14" max="14" width="11.28515625" bestFit="1" customWidth="1"/>
    <col min="15" max="15" width="13" bestFit="1" customWidth="1"/>
    <col min="16" max="16" width="11.85546875" bestFit="1" customWidth="1"/>
  </cols>
  <sheetData>
    <row r="1" spans="1:16" x14ac:dyDescent="0.2">
      <c r="A1" s="206" t="str">
        <f>'Lamps and Poles'!A1</f>
        <v>2023 RATE CASE</v>
      </c>
      <c r="B1" s="206"/>
      <c r="C1" s="206"/>
      <c r="D1" s="206"/>
      <c r="E1" s="206"/>
      <c r="F1" s="206"/>
      <c r="G1" s="206"/>
      <c r="H1" s="206"/>
      <c r="I1" s="206"/>
      <c r="J1" s="206"/>
      <c r="K1" s="206"/>
      <c r="L1" s="206"/>
      <c r="M1" s="206"/>
      <c r="N1" s="206"/>
      <c r="O1" s="206"/>
      <c r="P1" s="206"/>
    </row>
    <row r="2" spans="1:16" x14ac:dyDescent="0.2">
      <c r="A2" s="206" t="str">
        <f>'Lamps and Poles'!A2</f>
        <v>CENTERPOINT ENRGY HOUSTON ELECTRIC, LLC</v>
      </c>
      <c r="B2" s="206"/>
      <c r="C2" s="206"/>
      <c r="D2" s="206"/>
      <c r="E2" s="206"/>
      <c r="F2" s="206"/>
      <c r="G2" s="206"/>
      <c r="H2" s="206"/>
      <c r="I2" s="206"/>
      <c r="J2" s="206"/>
      <c r="K2" s="206"/>
      <c r="L2" s="206"/>
      <c r="M2" s="206"/>
      <c r="N2" s="206"/>
      <c r="O2" s="206"/>
      <c r="P2" s="206"/>
    </row>
    <row r="3" spans="1:16" x14ac:dyDescent="0.2">
      <c r="A3" s="205" t="s">
        <v>50</v>
      </c>
      <c r="B3" s="206"/>
      <c r="C3" s="206"/>
      <c r="D3" s="206"/>
      <c r="E3" s="206"/>
      <c r="F3" s="206"/>
      <c r="G3" s="206"/>
      <c r="H3" s="206"/>
      <c r="I3" s="206"/>
      <c r="J3" s="206"/>
      <c r="K3" s="206"/>
      <c r="L3" s="206"/>
      <c r="M3" s="206"/>
      <c r="N3" s="206"/>
      <c r="O3" s="206"/>
      <c r="P3" s="206"/>
    </row>
    <row r="4" spans="1:16" x14ac:dyDescent="0.2">
      <c r="A4" s="206" t="str">
        <f>'Lamps and Poles'!A4</f>
        <v>TEST YEAR ENDING 12/31/2023</v>
      </c>
      <c r="B4" s="206"/>
      <c r="C4" s="206"/>
      <c r="D4" s="206"/>
      <c r="E4" s="206"/>
      <c r="F4" s="206"/>
      <c r="G4" s="206"/>
      <c r="H4" s="206"/>
      <c r="I4" s="206"/>
      <c r="J4" s="206"/>
      <c r="K4" s="206"/>
      <c r="L4" s="206"/>
      <c r="M4" s="206"/>
      <c r="N4" s="206"/>
      <c r="O4" s="206"/>
      <c r="P4" s="206"/>
    </row>
    <row r="5" spans="1:16" x14ac:dyDescent="0.2">
      <c r="A5" s="206" t="str">
        <f>'Lamps and Poles'!A5</f>
        <v>SPONSOR: J. DURLAND</v>
      </c>
      <c r="B5" s="206"/>
      <c r="C5" s="206"/>
      <c r="D5" s="206"/>
      <c r="E5" s="206"/>
      <c r="F5" s="206"/>
      <c r="G5" s="206"/>
      <c r="H5" s="206"/>
      <c r="I5" s="206"/>
      <c r="J5" s="206"/>
      <c r="K5" s="206"/>
      <c r="L5" s="206"/>
      <c r="M5" s="206"/>
      <c r="N5" s="206"/>
      <c r="O5" s="206"/>
      <c r="P5" s="206"/>
    </row>
    <row r="7" spans="1:16" x14ac:dyDescent="0.2">
      <c r="A7" s="366" t="s">
        <v>5</v>
      </c>
      <c r="B7" s="366"/>
      <c r="C7" s="366"/>
      <c r="D7" s="366"/>
      <c r="E7" s="366"/>
      <c r="F7" s="366"/>
      <c r="G7" s="366"/>
      <c r="H7" s="366"/>
      <c r="I7" s="366"/>
      <c r="J7" s="366"/>
      <c r="K7" s="366"/>
      <c r="L7" s="366"/>
      <c r="M7" s="366"/>
      <c r="N7" s="366"/>
      <c r="O7" s="366"/>
      <c r="P7" s="366"/>
    </row>
    <row r="8" spans="1:16" x14ac:dyDescent="0.2">
      <c r="A8" s="367" t="s">
        <v>51</v>
      </c>
      <c r="B8" s="367"/>
      <c r="C8" s="367"/>
      <c r="D8" s="367"/>
      <c r="E8" s="367"/>
      <c r="F8" s="367"/>
      <c r="G8" s="367"/>
      <c r="H8" s="367"/>
      <c r="I8" s="367"/>
      <c r="J8" s="367"/>
      <c r="K8" s="367"/>
      <c r="L8" s="367"/>
      <c r="M8" s="367"/>
      <c r="N8" s="367"/>
      <c r="O8" s="367"/>
      <c r="P8" s="367"/>
    </row>
    <row r="9" spans="1:16" x14ac:dyDescent="0.2">
      <c r="B9" s="3"/>
      <c r="C9" s="3"/>
      <c r="D9" s="3"/>
      <c r="E9" s="3"/>
      <c r="F9" s="3"/>
      <c r="G9" s="3"/>
      <c r="I9" s="3"/>
      <c r="J9" s="3"/>
    </row>
    <row r="10" spans="1:16" x14ac:dyDescent="0.2">
      <c r="A10" s="22"/>
      <c r="B10" s="22"/>
      <c r="C10" s="355" t="s">
        <v>7</v>
      </c>
      <c r="D10" s="356"/>
      <c r="E10" s="49"/>
      <c r="F10" s="49"/>
      <c r="G10" s="49"/>
      <c r="H10" s="22"/>
      <c r="I10" s="361">
        <v>45261</v>
      </c>
      <c r="J10" s="362"/>
      <c r="K10" s="50"/>
      <c r="L10" s="363" t="s">
        <v>8</v>
      </c>
      <c r="M10" s="51"/>
      <c r="N10" s="352" t="s">
        <v>52</v>
      </c>
      <c r="O10" s="353"/>
      <c r="P10" s="354"/>
    </row>
    <row r="11" spans="1:16" ht="12.75" customHeight="1" x14ac:dyDescent="0.2">
      <c r="A11" s="52" t="s">
        <v>9</v>
      </c>
      <c r="B11" s="52"/>
      <c r="C11" s="357"/>
      <c r="D11" s="358"/>
      <c r="E11" s="52"/>
      <c r="F11" s="52"/>
      <c r="G11" s="52"/>
      <c r="H11" s="52"/>
      <c r="I11" s="269" t="s">
        <v>10</v>
      </c>
      <c r="J11" s="269" t="s">
        <v>11</v>
      </c>
      <c r="K11" s="54" t="s">
        <v>12</v>
      </c>
      <c r="L11" s="364"/>
      <c r="M11" s="53"/>
      <c r="N11" s="270" t="s">
        <v>11</v>
      </c>
      <c r="O11" s="52" t="s">
        <v>12</v>
      </c>
      <c r="P11" s="22" t="s">
        <v>53</v>
      </c>
    </row>
    <row r="12" spans="1:16" ht="12.75" customHeight="1" x14ac:dyDescent="0.2">
      <c r="A12" s="55" t="s">
        <v>13</v>
      </c>
      <c r="B12" s="55" t="s">
        <v>14</v>
      </c>
      <c r="C12" s="359"/>
      <c r="D12" s="360"/>
      <c r="E12" s="55" t="s">
        <v>15</v>
      </c>
      <c r="F12" s="55" t="s">
        <v>16</v>
      </c>
      <c r="G12" s="55" t="s">
        <v>17</v>
      </c>
      <c r="H12" s="55" t="s">
        <v>18</v>
      </c>
      <c r="I12" s="271" t="s">
        <v>19</v>
      </c>
      <c r="J12" s="271" t="s">
        <v>20</v>
      </c>
      <c r="K12" s="56"/>
      <c r="L12" s="365"/>
      <c r="M12" s="23"/>
      <c r="N12" s="271" t="s">
        <v>20</v>
      </c>
      <c r="O12" s="56"/>
      <c r="P12" s="56"/>
    </row>
    <row r="13" spans="1:16" x14ac:dyDescent="0.2">
      <c r="A13" s="2"/>
      <c r="B13" s="2"/>
      <c r="C13" s="2"/>
      <c r="D13" s="2"/>
      <c r="E13" s="2"/>
      <c r="F13" s="2"/>
      <c r="G13" s="2"/>
      <c r="I13" s="2"/>
      <c r="J13" s="2"/>
    </row>
    <row r="14" spans="1:16" x14ac:dyDescent="0.2">
      <c r="A14" s="4">
        <v>692</v>
      </c>
      <c r="B14" s="4" t="s">
        <v>21</v>
      </c>
      <c r="C14" s="4" t="s">
        <v>27</v>
      </c>
      <c r="D14" s="4" t="s">
        <v>26</v>
      </c>
      <c r="E14" s="57">
        <v>150</v>
      </c>
      <c r="F14" s="57">
        <v>15000</v>
      </c>
      <c r="G14" s="57"/>
      <c r="H14" s="4" t="s">
        <v>24</v>
      </c>
      <c r="I14" s="4">
        <f>'Lamps and Poles'!I16</f>
        <v>104</v>
      </c>
      <c r="J14" s="4">
        <f t="shared" ref="J14:J32" si="0">SUM(I14:I14)</f>
        <v>104</v>
      </c>
      <c r="K14" s="58" t="str">
        <f t="shared" ref="K14:K32" si="1">IF(G14="Span",J14," ")</f>
        <v xml:space="preserve"> </v>
      </c>
      <c r="L14" s="5">
        <f>ROUND((0.75+(0.15/2)+(0.1/3))*J14,0)</f>
        <v>89</v>
      </c>
      <c r="M14" s="59"/>
      <c r="N14" s="5"/>
      <c r="O14" s="5"/>
      <c r="P14" s="5"/>
    </row>
    <row r="15" spans="1:16" x14ac:dyDescent="0.2">
      <c r="A15" s="4">
        <v>692</v>
      </c>
      <c r="B15" s="4" t="s">
        <v>31</v>
      </c>
      <c r="C15" s="4" t="s">
        <v>27</v>
      </c>
      <c r="D15" s="4" t="s">
        <v>26</v>
      </c>
      <c r="E15" s="57">
        <v>150</v>
      </c>
      <c r="F15" s="57">
        <v>15000</v>
      </c>
      <c r="G15" s="57"/>
      <c r="H15" s="4" t="s">
        <v>24</v>
      </c>
      <c r="I15" s="4">
        <f>'Lamps and Poles'!I20</f>
        <v>0</v>
      </c>
      <c r="J15" s="4">
        <f t="shared" si="0"/>
        <v>0</v>
      </c>
      <c r="K15" s="58" t="str">
        <f t="shared" si="1"/>
        <v xml:space="preserve"> </v>
      </c>
      <c r="L15" s="5">
        <f t="shared" ref="L15:L32" si="2">ROUND((0.75+(0.15/2)+(0.1/3))*J15,0)</f>
        <v>0</v>
      </c>
      <c r="M15" s="59"/>
      <c r="N15" s="5">
        <f>SUM(J14:J15)</f>
        <v>104</v>
      </c>
      <c r="O15" s="5">
        <f>SUM(K14:K15)</f>
        <v>0</v>
      </c>
      <c r="P15" s="5">
        <f>SUM(L14:L15)</f>
        <v>89</v>
      </c>
    </row>
    <row r="16" spans="1:16" s="64" customFormat="1" x14ac:dyDescent="0.2">
      <c r="A16" s="60">
        <v>692</v>
      </c>
      <c r="B16" s="60" t="s">
        <v>32</v>
      </c>
      <c r="C16" s="60" t="s">
        <v>27</v>
      </c>
      <c r="D16" s="60" t="s">
        <v>26</v>
      </c>
      <c r="E16" s="61">
        <v>250</v>
      </c>
      <c r="F16" s="61">
        <v>28000</v>
      </c>
      <c r="G16" s="61" t="s">
        <v>17</v>
      </c>
      <c r="H16" s="60" t="s">
        <v>24</v>
      </c>
      <c r="I16" s="60">
        <f>'Lamps and Poles'!I21</f>
        <v>6</v>
      </c>
      <c r="J16" s="60">
        <f t="shared" si="0"/>
        <v>6</v>
      </c>
      <c r="K16" s="62">
        <f t="shared" si="1"/>
        <v>6</v>
      </c>
      <c r="L16" s="63">
        <f t="shared" si="2"/>
        <v>5</v>
      </c>
      <c r="M16" s="59"/>
      <c r="N16" s="63"/>
      <c r="O16" s="63"/>
      <c r="P16" s="63"/>
    </row>
    <row r="17" spans="1:16" s="64" customFormat="1" x14ac:dyDescent="0.2">
      <c r="A17" s="60">
        <v>692</v>
      </c>
      <c r="B17" s="60" t="s">
        <v>28</v>
      </c>
      <c r="C17" s="60" t="s">
        <v>27</v>
      </c>
      <c r="D17" s="60" t="s">
        <v>26</v>
      </c>
      <c r="E17" s="61">
        <v>250</v>
      </c>
      <c r="F17" s="61">
        <v>28000</v>
      </c>
      <c r="G17" s="61"/>
      <c r="H17" s="60" t="s">
        <v>24</v>
      </c>
      <c r="I17" s="60">
        <f>'Lamps and Poles'!I17</f>
        <v>173</v>
      </c>
      <c r="J17" s="60">
        <f t="shared" si="0"/>
        <v>173</v>
      </c>
      <c r="K17" s="62" t="str">
        <f t="shared" si="1"/>
        <v xml:space="preserve"> </v>
      </c>
      <c r="L17" s="63">
        <f t="shared" si="2"/>
        <v>148</v>
      </c>
      <c r="M17" s="59"/>
      <c r="N17" s="63">
        <f>SUM(J16:J17)</f>
        <v>179</v>
      </c>
      <c r="O17" s="63">
        <f>SUM(K16:K17)</f>
        <v>6</v>
      </c>
      <c r="P17" s="63">
        <f>SUM(L16:L17)</f>
        <v>153</v>
      </c>
    </row>
    <row r="18" spans="1:16" x14ac:dyDescent="0.2">
      <c r="A18" s="8">
        <v>692</v>
      </c>
      <c r="B18" s="8" t="s">
        <v>33</v>
      </c>
      <c r="C18" s="8" t="s">
        <v>27</v>
      </c>
      <c r="D18" s="8" t="s">
        <v>26</v>
      </c>
      <c r="E18" s="65">
        <v>400</v>
      </c>
      <c r="F18" s="65">
        <v>50000</v>
      </c>
      <c r="G18" s="65" t="s">
        <v>17</v>
      </c>
      <c r="H18" s="8" t="s">
        <v>24</v>
      </c>
      <c r="I18" s="8">
        <f>'Lamps and Poles'!I22</f>
        <v>57</v>
      </c>
      <c r="J18" s="8">
        <f t="shared" si="0"/>
        <v>57</v>
      </c>
      <c r="K18" s="66">
        <f t="shared" si="1"/>
        <v>57</v>
      </c>
      <c r="L18" s="9">
        <f t="shared" si="2"/>
        <v>49</v>
      </c>
      <c r="M18" s="59"/>
      <c r="N18" s="9"/>
      <c r="O18" s="9"/>
      <c r="P18" s="9"/>
    </row>
    <row r="19" spans="1:16" x14ac:dyDescent="0.2">
      <c r="A19" s="8">
        <v>692</v>
      </c>
      <c r="B19" s="8" t="s">
        <v>25</v>
      </c>
      <c r="C19" s="8" t="s">
        <v>27</v>
      </c>
      <c r="D19" s="8" t="s">
        <v>26</v>
      </c>
      <c r="E19" s="65">
        <v>400</v>
      </c>
      <c r="F19" s="65">
        <v>50000</v>
      </c>
      <c r="G19" s="65"/>
      <c r="H19" s="8" t="s">
        <v>24</v>
      </c>
      <c r="I19" s="211">
        <f>'Lamps and Poles'!I18</f>
        <v>1126</v>
      </c>
      <c r="J19" s="211">
        <f t="shared" si="0"/>
        <v>1126</v>
      </c>
      <c r="K19" s="66" t="str">
        <f t="shared" si="1"/>
        <v xml:space="preserve"> </v>
      </c>
      <c r="L19" s="9">
        <f t="shared" si="2"/>
        <v>966</v>
      </c>
      <c r="M19" s="59"/>
      <c r="N19" s="9">
        <f>SUM(J18:J19)</f>
        <v>1183</v>
      </c>
      <c r="O19" s="9">
        <f>SUM(K18:K19)</f>
        <v>57</v>
      </c>
      <c r="P19" s="9">
        <f>SUM(L18:L19)</f>
        <v>1015</v>
      </c>
    </row>
    <row r="20" spans="1:16" x14ac:dyDescent="0.2">
      <c r="A20" s="10">
        <v>692</v>
      </c>
      <c r="B20" s="10" t="s">
        <v>35</v>
      </c>
      <c r="C20" s="10" t="s">
        <v>27</v>
      </c>
      <c r="D20" s="10" t="s">
        <v>26</v>
      </c>
      <c r="E20" s="67">
        <v>1000</v>
      </c>
      <c r="F20" s="67">
        <v>140000</v>
      </c>
      <c r="G20" s="67"/>
      <c r="H20" s="10" t="s">
        <v>24</v>
      </c>
      <c r="I20" s="10">
        <f>'Lamps and Poles'!I24</f>
        <v>83</v>
      </c>
      <c r="J20" s="10">
        <f t="shared" si="0"/>
        <v>83</v>
      </c>
      <c r="K20" s="68" t="str">
        <f t="shared" si="1"/>
        <v xml:space="preserve"> </v>
      </c>
      <c r="L20" s="11">
        <f t="shared" si="2"/>
        <v>71</v>
      </c>
      <c r="M20" s="59"/>
      <c r="N20" s="11"/>
      <c r="O20" s="11"/>
      <c r="P20" s="11"/>
    </row>
    <row r="21" spans="1:16" x14ac:dyDescent="0.2">
      <c r="A21" s="10">
        <v>692</v>
      </c>
      <c r="B21" s="162" t="s">
        <v>36</v>
      </c>
      <c r="C21" s="10" t="s">
        <v>27</v>
      </c>
      <c r="D21" s="10" t="s">
        <v>26</v>
      </c>
      <c r="E21" s="67">
        <v>1000</v>
      </c>
      <c r="F21" s="67">
        <v>140000</v>
      </c>
      <c r="G21" s="67" t="s">
        <v>17</v>
      </c>
      <c r="H21" s="10" t="s">
        <v>24</v>
      </c>
      <c r="I21" s="10">
        <f>'Lamps and Poles'!I25</f>
        <v>32</v>
      </c>
      <c r="J21" s="10">
        <f t="shared" si="0"/>
        <v>32</v>
      </c>
      <c r="K21" s="68">
        <f>IF(G21="Span",J21," ")</f>
        <v>32</v>
      </c>
      <c r="L21" s="11">
        <f t="shared" si="2"/>
        <v>27</v>
      </c>
      <c r="M21" s="59"/>
      <c r="N21" s="11">
        <f>SUM(J20:J21)</f>
        <v>115</v>
      </c>
      <c r="O21" s="163">
        <f>SUM(K20:K21)</f>
        <v>32</v>
      </c>
      <c r="P21" s="11">
        <f>SUM(L20:L21)</f>
        <v>98</v>
      </c>
    </row>
    <row r="22" spans="1:16" x14ac:dyDescent="0.2">
      <c r="A22" s="164">
        <v>692</v>
      </c>
      <c r="B22" s="169" t="s">
        <v>37</v>
      </c>
      <c r="C22" s="169" t="s">
        <v>27</v>
      </c>
      <c r="D22" s="169" t="s">
        <v>38</v>
      </c>
      <c r="E22" s="165">
        <v>175</v>
      </c>
      <c r="F22" s="165">
        <v>12900</v>
      </c>
      <c r="G22" s="165"/>
      <c r="H22" s="164" t="s">
        <v>24</v>
      </c>
      <c r="I22" s="164">
        <f>'Lamps and Poles'!I26</f>
        <v>6</v>
      </c>
      <c r="J22" s="164">
        <f>SUM(I22:I22)</f>
        <v>6</v>
      </c>
      <c r="K22" s="166" t="str">
        <f>IF(G22="Span",J22," ")</f>
        <v xml:space="preserve"> </v>
      </c>
      <c r="L22" s="166">
        <f>ROUND((0.75+(0.15/2)+(0.1/3))*J22,0)</f>
        <v>5</v>
      </c>
      <c r="M22" s="76"/>
      <c r="N22" s="168"/>
      <c r="O22" s="168"/>
      <c r="P22" s="168"/>
    </row>
    <row r="23" spans="1:16" x14ac:dyDescent="0.2">
      <c r="A23" s="164">
        <v>692</v>
      </c>
      <c r="B23" s="169" t="s">
        <v>39</v>
      </c>
      <c r="C23" s="169" t="s">
        <v>27</v>
      </c>
      <c r="D23" s="169" t="s">
        <v>38</v>
      </c>
      <c r="E23" s="165">
        <v>175</v>
      </c>
      <c r="F23" s="165">
        <v>12900</v>
      </c>
      <c r="G23" s="170" t="s">
        <v>17</v>
      </c>
      <c r="H23" s="164" t="s">
        <v>24</v>
      </c>
      <c r="I23" s="164">
        <f>'Lamps and Poles'!I27</f>
        <v>1</v>
      </c>
      <c r="J23" s="164">
        <f>SUM(I23:I23)</f>
        <v>1</v>
      </c>
      <c r="K23" s="166">
        <f>IF(G23="Span",J23," ")</f>
        <v>1</v>
      </c>
      <c r="L23" s="166">
        <f>ROUND((0.75+(0.15/2)+(0.1/3))*J23,0)</f>
        <v>1</v>
      </c>
      <c r="M23" s="76"/>
      <c r="N23" s="168">
        <f>SUM(J22:J23)</f>
        <v>7</v>
      </c>
      <c r="O23" s="172">
        <f>SUM(K22:K23)</f>
        <v>1</v>
      </c>
      <c r="P23" s="168">
        <f>SUM(L22:L23)</f>
        <v>6</v>
      </c>
    </row>
    <row r="24" spans="1:16" x14ac:dyDescent="0.2">
      <c r="A24" s="217">
        <v>692</v>
      </c>
      <c r="B24" s="218" t="s">
        <v>40</v>
      </c>
      <c r="C24" s="218" t="s">
        <v>27</v>
      </c>
      <c r="D24" s="218" t="s">
        <v>38</v>
      </c>
      <c r="E24" s="219">
        <v>250</v>
      </c>
      <c r="F24" s="219">
        <v>19475</v>
      </c>
      <c r="G24" s="220"/>
      <c r="H24" s="217" t="s">
        <v>24</v>
      </c>
      <c r="I24" s="217">
        <f>'Lamps and Poles'!I28</f>
        <v>7</v>
      </c>
      <c r="J24" s="217">
        <f>SUM(I24:I24)</f>
        <v>7</v>
      </c>
      <c r="K24" s="217" t="str">
        <f>IF(G24="Span",J24," ")</f>
        <v xml:space="preserve"> </v>
      </c>
      <c r="L24" s="221">
        <f>ROUND((0.75+(0.15/2)+(0.1/3))*J24,0)</f>
        <v>6</v>
      </c>
      <c r="M24" s="222"/>
      <c r="N24" s="223">
        <f>I24</f>
        <v>7</v>
      </c>
      <c r="O24" s="224">
        <f>SUM(K23:K24)</f>
        <v>1</v>
      </c>
      <c r="P24" s="223">
        <f>SUM(L23:L24)</f>
        <v>7</v>
      </c>
    </row>
    <row r="25" spans="1:16" x14ac:dyDescent="0.2">
      <c r="A25" s="12">
        <v>692</v>
      </c>
      <c r="B25" s="12" t="s">
        <v>42</v>
      </c>
      <c r="C25" s="12" t="s">
        <v>27</v>
      </c>
      <c r="D25" s="12" t="s">
        <v>38</v>
      </c>
      <c r="E25" s="69">
        <v>400</v>
      </c>
      <c r="F25" s="69">
        <v>32200</v>
      </c>
      <c r="G25" s="69" t="s">
        <v>17</v>
      </c>
      <c r="H25" s="12" t="s">
        <v>24</v>
      </c>
      <c r="I25" s="12">
        <f>'Lamps and Poles'!I30</f>
        <v>7</v>
      </c>
      <c r="J25" s="12">
        <f t="shared" si="0"/>
        <v>7</v>
      </c>
      <c r="K25" s="70">
        <f t="shared" si="1"/>
        <v>7</v>
      </c>
      <c r="L25" s="13">
        <f t="shared" si="2"/>
        <v>6</v>
      </c>
      <c r="M25" s="59"/>
      <c r="N25" s="13"/>
      <c r="O25" s="13">
        <f t="shared" ref="O25:P25" si="3">+K25</f>
        <v>7</v>
      </c>
      <c r="P25" s="13">
        <f t="shared" si="3"/>
        <v>6</v>
      </c>
    </row>
    <row r="26" spans="1:16" x14ac:dyDescent="0.2">
      <c r="A26" s="12">
        <v>692</v>
      </c>
      <c r="B26" s="12" t="s">
        <v>41</v>
      </c>
      <c r="C26" s="12" t="s">
        <v>27</v>
      </c>
      <c r="D26" s="12" t="s">
        <v>38</v>
      </c>
      <c r="E26" s="69">
        <v>400</v>
      </c>
      <c r="F26" s="69">
        <v>32200</v>
      </c>
      <c r="G26" s="69"/>
      <c r="H26" s="12" t="s">
        <v>24</v>
      </c>
      <c r="I26" s="12">
        <f>'Lamps and Poles'!I29</f>
        <v>41</v>
      </c>
      <c r="J26" s="12">
        <f t="shared" si="0"/>
        <v>41</v>
      </c>
      <c r="K26" s="70"/>
      <c r="L26" s="13"/>
      <c r="M26" s="59"/>
      <c r="N26" s="13">
        <f>SUM(J25:J26)</f>
        <v>48</v>
      </c>
      <c r="O26" s="13"/>
      <c r="P26" s="13"/>
    </row>
    <row r="27" spans="1:16" x14ac:dyDescent="0.2">
      <c r="A27" s="14">
        <v>692</v>
      </c>
      <c r="B27" s="14" t="s">
        <v>44</v>
      </c>
      <c r="C27" s="14" t="s">
        <v>27</v>
      </c>
      <c r="D27" s="14" t="s">
        <v>38</v>
      </c>
      <c r="E27" s="71">
        <v>1000</v>
      </c>
      <c r="F27" s="71">
        <v>104500</v>
      </c>
      <c r="G27" s="71" t="s">
        <v>17</v>
      </c>
      <c r="H27" s="14" t="s">
        <v>24</v>
      </c>
      <c r="I27" s="14">
        <f>'Lamps and Poles'!I32</f>
        <v>16</v>
      </c>
      <c r="J27" s="14">
        <f t="shared" si="0"/>
        <v>16</v>
      </c>
      <c r="K27" s="72">
        <f t="shared" si="1"/>
        <v>16</v>
      </c>
      <c r="L27" s="15">
        <f t="shared" si="2"/>
        <v>14</v>
      </c>
      <c r="M27" s="59"/>
      <c r="N27" s="15"/>
      <c r="O27" s="15"/>
      <c r="P27" s="15"/>
    </row>
    <row r="28" spans="1:16" x14ac:dyDescent="0.2">
      <c r="A28" s="14">
        <v>692</v>
      </c>
      <c r="B28" s="14" t="s">
        <v>43</v>
      </c>
      <c r="C28" s="14" t="s">
        <v>27</v>
      </c>
      <c r="D28" s="14" t="s">
        <v>38</v>
      </c>
      <c r="E28" s="71">
        <v>1000</v>
      </c>
      <c r="F28" s="71">
        <v>104500</v>
      </c>
      <c r="G28" s="71"/>
      <c r="H28" s="14" t="s">
        <v>24</v>
      </c>
      <c r="I28" s="14">
        <f>'Lamps and Poles'!I31</f>
        <v>78</v>
      </c>
      <c r="J28" s="14">
        <f t="shared" si="0"/>
        <v>78</v>
      </c>
      <c r="K28" s="72" t="str">
        <f t="shared" si="1"/>
        <v xml:space="preserve"> </v>
      </c>
      <c r="L28" s="15">
        <f t="shared" si="2"/>
        <v>67</v>
      </c>
      <c r="M28" s="59"/>
      <c r="N28" s="15"/>
      <c r="O28" s="15"/>
      <c r="P28" s="15"/>
    </row>
    <row r="29" spans="1:16" x14ac:dyDescent="0.2">
      <c r="A29" s="14">
        <v>693</v>
      </c>
      <c r="B29" s="156" t="s">
        <v>43</v>
      </c>
      <c r="C29" s="156" t="s">
        <v>27</v>
      </c>
      <c r="D29" s="156" t="s">
        <v>38</v>
      </c>
      <c r="E29" s="71">
        <v>1000</v>
      </c>
      <c r="F29" s="71">
        <v>104500</v>
      </c>
      <c r="G29" s="157"/>
      <c r="H29" s="156" t="s">
        <v>24</v>
      </c>
      <c r="I29" s="14">
        <f>'Lamps and Poles'!I33</f>
        <v>0</v>
      </c>
      <c r="J29" s="14">
        <f t="shared" si="0"/>
        <v>0</v>
      </c>
      <c r="K29" s="72" t="str">
        <f>IF(G29="Span",J29," ")</f>
        <v xml:space="preserve"> </v>
      </c>
      <c r="L29" s="15">
        <f>ROUND((0.75+(0.15/2)+(0.1/3))*J29,0)</f>
        <v>0</v>
      </c>
      <c r="M29" s="59"/>
      <c r="N29" s="15">
        <f>SUM(J27:J29)</f>
        <v>94</v>
      </c>
      <c r="O29" s="158">
        <f>SUM(K27:K29)</f>
        <v>16</v>
      </c>
      <c r="P29" s="15">
        <f>SUM(L27:L29)</f>
        <v>81</v>
      </c>
    </row>
    <row r="30" spans="1:16" x14ac:dyDescent="0.2">
      <c r="A30" s="16">
        <v>692</v>
      </c>
      <c r="B30" s="16" t="s">
        <v>29</v>
      </c>
      <c r="C30" s="16" t="s">
        <v>30</v>
      </c>
      <c r="D30" s="16" t="s">
        <v>26</v>
      </c>
      <c r="E30" s="73">
        <v>150</v>
      </c>
      <c r="F30" s="73">
        <v>15001</v>
      </c>
      <c r="G30" s="73"/>
      <c r="H30" s="16" t="s">
        <v>24</v>
      </c>
      <c r="I30" s="16">
        <f>'Lamps and Poles'!I19</f>
        <v>11</v>
      </c>
      <c r="J30" s="16">
        <f t="shared" si="0"/>
        <v>11</v>
      </c>
      <c r="K30" s="74" t="str">
        <f t="shared" si="1"/>
        <v xml:space="preserve"> </v>
      </c>
      <c r="L30" s="17">
        <f t="shared" si="2"/>
        <v>9</v>
      </c>
      <c r="M30" s="59"/>
      <c r="N30" s="17"/>
      <c r="O30" s="17"/>
      <c r="P30" s="17"/>
    </row>
    <row r="31" spans="1:16" x14ac:dyDescent="0.2">
      <c r="A31" s="16">
        <v>692</v>
      </c>
      <c r="B31" s="16" t="s">
        <v>34</v>
      </c>
      <c r="C31" s="16" t="s">
        <v>30</v>
      </c>
      <c r="D31" s="16" t="s">
        <v>26</v>
      </c>
      <c r="E31" s="73">
        <v>150</v>
      </c>
      <c r="F31" s="73">
        <v>15001</v>
      </c>
      <c r="G31" s="73"/>
      <c r="H31" s="16" t="s">
        <v>24</v>
      </c>
      <c r="I31" s="16">
        <f>'Lamps and Poles'!I23</f>
        <v>0</v>
      </c>
      <c r="J31" s="16">
        <f t="shared" si="0"/>
        <v>0</v>
      </c>
      <c r="K31" s="74" t="str">
        <f t="shared" si="1"/>
        <v xml:space="preserve"> </v>
      </c>
      <c r="L31" s="17">
        <f t="shared" si="2"/>
        <v>0</v>
      </c>
      <c r="M31" s="59"/>
      <c r="N31" s="17">
        <f>SUM(J30:J31)</f>
        <v>11</v>
      </c>
      <c r="O31" s="171">
        <f>SUM(K30:K31)</f>
        <v>0</v>
      </c>
      <c r="P31" s="17">
        <f>SUM(L30:L31)</f>
        <v>9</v>
      </c>
    </row>
    <row r="32" spans="1:16" x14ac:dyDescent="0.2">
      <c r="A32" s="18">
        <v>682</v>
      </c>
      <c r="B32" s="18" t="s">
        <v>25</v>
      </c>
      <c r="C32" s="18" t="s">
        <v>22</v>
      </c>
      <c r="D32" s="18" t="s">
        <v>26</v>
      </c>
      <c r="E32" s="75">
        <v>100</v>
      </c>
      <c r="F32" s="75">
        <v>9500</v>
      </c>
      <c r="G32" s="75"/>
      <c r="H32" s="18" t="s">
        <v>24</v>
      </c>
      <c r="I32" s="18">
        <f>'Lamps and Poles'!I15</f>
        <v>37</v>
      </c>
      <c r="J32" s="18">
        <f t="shared" si="0"/>
        <v>37</v>
      </c>
      <c r="K32" s="155" t="str">
        <f t="shared" si="1"/>
        <v xml:space="preserve"> </v>
      </c>
      <c r="L32" s="155">
        <f t="shared" si="2"/>
        <v>32</v>
      </c>
      <c r="M32" s="76"/>
      <c r="N32" s="19">
        <f t="shared" ref="N32:P33" si="4">+J32</f>
        <v>37</v>
      </c>
      <c r="O32" s="19" t="str">
        <f t="shared" si="4"/>
        <v xml:space="preserve"> </v>
      </c>
      <c r="P32" s="19">
        <f t="shared" si="4"/>
        <v>32</v>
      </c>
    </row>
    <row r="33" spans="1:16" x14ac:dyDescent="0.2">
      <c r="A33" s="212">
        <v>682</v>
      </c>
      <c r="B33" s="213" t="s">
        <v>21</v>
      </c>
      <c r="C33" s="213" t="s">
        <v>22</v>
      </c>
      <c r="D33" s="213" t="s">
        <v>23</v>
      </c>
      <c r="E33" s="214">
        <v>175</v>
      </c>
      <c r="F33" s="214">
        <v>7800</v>
      </c>
      <c r="G33" s="215"/>
      <c r="H33" s="212" t="s">
        <v>24</v>
      </c>
      <c r="I33" s="212">
        <f>'Lamps and Poles'!I14</f>
        <v>1</v>
      </c>
      <c r="J33" s="212">
        <f t="shared" ref="J33" si="5">SUM(I33:I33)</f>
        <v>1</v>
      </c>
      <c r="K33" s="216" t="str">
        <f t="shared" ref="K33" si="6">IF(G33="Span",J33," ")</f>
        <v xml:space="preserve"> </v>
      </c>
      <c r="L33" s="216">
        <f t="shared" ref="L33" si="7">ROUND((0.75+(0.15/2)+(0.1/3))*J33,0)</f>
        <v>1</v>
      </c>
      <c r="M33" s="76"/>
      <c r="N33" s="225">
        <f t="shared" si="4"/>
        <v>1</v>
      </c>
      <c r="O33" s="225" t="str">
        <f t="shared" si="4"/>
        <v xml:space="preserve"> </v>
      </c>
      <c r="P33" s="225">
        <f t="shared" si="4"/>
        <v>1</v>
      </c>
    </row>
    <row r="34" spans="1:16" x14ac:dyDescent="0.2">
      <c r="A34" s="1"/>
      <c r="B34" s="1"/>
      <c r="C34" s="1"/>
      <c r="D34" s="1"/>
      <c r="E34" s="48"/>
      <c r="F34" s="48"/>
      <c r="G34" s="48"/>
      <c r="H34" s="1"/>
      <c r="I34" s="1"/>
      <c r="J34" s="1"/>
      <c r="K34" s="77"/>
      <c r="M34" s="64"/>
    </row>
    <row r="35" spans="1:16" x14ac:dyDescent="0.2">
      <c r="A35" s="78" t="s">
        <v>45</v>
      </c>
      <c r="B35" s="1"/>
      <c r="C35" s="1"/>
      <c r="D35" s="1"/>
      <c r="E35" s="48"/>
      <c r="F35" s="48"/>
      <c r="G35" s="48"/>
      <c r="H35" s="1"/>
      <c r="I35" s="1"/>
      <c r="J35" s="79">
        <f>SUM(J14:J33)</f>
        <v>1786</v>
      </c>
      <c r="K35" s="79">
        <f>SUM(K14:K33)</f>
        <v>119</v>
      </c>
      <c r="L35" s="79">
        <f>SUM(L14:L33)</f>
        <v>1496</v>
      </c>
      <c r="M35" s="79"/>
      <c r="N35" s="79">
        <f>SUM(N14:N33)</f>
        <v>1786</v>
      </c>
      <c r="O35" s="79">
        <f t="shared" ref="O35:P35" si="8">SUM(O14:O33)</f>
        <v>120</v>
      </c>
      <c r="P35" s="79">
        <f t="shared" si="8"/>
        <v>1497</v>
      </c>
    </row>
    <row r="36" spans="1:16" x14ac:dyDescent="0.2">
      <c r="A36" s="1"/>
      <c r="B36" s="1"/>
      <c r="C36" s="1"/>
      <c r="D36" s="1"/>
      <c r="E36" s="48"/>
      <c r="F36" s="48"/>
      <c r="G36" s="48"/>
      <c r="H36" s="1"/>
      <c r="I36" s="1"/>
      <c r="J36" s="1"/>
      <c r="K36" s="47" t="str">
        <f>IF(G36="Span",#REF!," ")</f>
        <v xml:space="preserve"> </v>
      </c>
      <c r="M36" s="64"/>
    </row>
    <row r="37" spans="1:16" x14ac:dyDescent="0.2">
      <c r="A37" s="4">
        <v>690</v>
      </c>
      <c r="B37" s="4" t="s">
        <v>21</v>
      </c>
      <c r="C37" s="4" t="s">
        <v>27</v>
      </c>
      <c r="D37" s="4" t="s">
        <v>26</v>
      </c>
      <c r="E37" s="57">
        <v>150</v>
      </c>
      <c r="F37" s="57">
        <v>16000</v>
      </c>
      <c r="G37" s="57"/>
      <c r="H37" s="4" t="s">
        <v>46</v>
      </c>
      <c r="I37" s="4">
        <f>'Lamps and Poles'!$I$45</f>
        <v>4215</v>
      </c>
      <c r="J37" s="4">
        <f t="shared" ref="J37:J54" si="9">SUM(I37:I37)</f>
        <v>4215</v>
      </c>
      <c r="K37" s="58" t="str">
        <f>IF(G37="Span",#REF!," ")</f>
        <v xml:space="preserve"> </v>
      </c>
      <c r="L37" s="5">
        <f t="shared" ref="L37:L53" si="10">ROUND((0.75+(0.15/2)+(0.1/3))*J37,0)</f>
        <v>3618</v>
      </c>
      <c r="M37" s="59"/>
      <c r="N37" s="5"/>
      <c r="O37" s="5"/>
      <c r="P37" s="5"/>
    </row>
    <row r="38" spans="1:16" x14ac:dyDescent="0.2">
      <c r="A38" s="4">
        <v>690</v>
      </c>
      <c r="B38" s="4" t="s">
        <v>31</v>
      </c>
      <c r="C38" s="4" t="s">
        <v>27</v>
      </c>
      <c r="D38" s="4" t="s">
        <v>26</v>
      </c>
      <c r="E38" s="57">
        <v>150</v>
      </c>
      <c r="F38" s="57">
        <v>16000</v>
      </c>
      <c r="G38" s="57" t="s">
        <v>17</v>
      </c>
      <c r="H38" s="4" t="s">
        <v>46</v>
      </c>
      <c r="I38" s="4">
        <f>'Lamps and Poles'!$I$49</f>
        <v>1</v>
      </c>
      <c r="J38" s="4">
        <f t="shared" si="9"/>
        <v>1</v>
      </c>
      <c r="K38" s="58">
        <f t="shared" ref="K38:K54" si="11">IF(G38="Span",J38," ")</f>
        <v>1</v>
      </c>
      <c r="L38" s="5">
        <f t="shared" si="10"/>
        <v>1</v>
      </c>
      <c r="M38" s="59"/>
      <c r="N38" s="5"/>
      <c r="O38" s="5"/>
      <c r="P38" s="5"/>
    </row>
    <row r="39" spans="1:16" x14ac:dyDescent="0.2">
      <c r="A39" s="4">
        <v>691</v>
      </c>
      <c r="B39" s="4" t="s">
        <v>21</v>
      </c>
      <c r="C39" s="4" t="s">
        <v>27</v>
      </c>
      <c r="D39" s="4" t="s">
        <v>26</v>
      </c>
      <c r="E39" s="57">
        <v>150</v>
      </c>
      <c r="F39" s="57">
        <v>16000</v>
      </c>
      <c r="G39" s="57"/>
      <c r="H39" s="4" t="s">
        <v>46</v>
      </c>
      <c r="I39" s="4">
        <f>'Lamps and Poles'!$I$53</f>
        <v>0</v>
      </c>
      <c r="J39" s="4">
        <f t="shared" si="9"/>
        <v>0</v>
      </c>
      <c r="K39" s="58" t="str">
        <f t="shared" si="11"/>
        <v xml:space="preserve"> </v>
      </c>
      <c r="L39" s="5">
        <f t="shared" si="10"/>
        <v>0</v>
      </c>
      <c r="M39" s="59"/>
      <c r="N39" s="5">
        <f>SUM(J37:J39)</f>
        <v>4216</v>
      </c>
      <c r="O39" s="5">
        <f>SUM(K37:K39)</f>
        <v>1</v>
      </c>
      <c r="P39" s="5">
        <f>SUM(L37:L39)</f>
        <v>3619</v>
      </c>
    </row>
    <row r="40" spans="1:16" x14ac:dyDescent="0.2">
      <c r="A40" s="6">
        <v>690</v>
      </c>
      <c r="B40" s="6" t="s">
        <v>28</v>
      </c>
      <c r="C40" s="6" t="s">
        <v>27</v>
      </c>
      <c r="D40" s="6" t="s">
        <v>26</v>
      </c>
      <c r="E40" s="80">
        <v>250</v>
      </c>
      <c r="F40" s="80">
        <v>27500</v>
      </c>
      <c r="G40" s="80"/>
      <c r="H40" s="6" t="s">
        <v>46</v>
      </c>
      <c r="I40" s="226">
        <f>'Lamps and Poles'!$I$46</f>
        <v>5389</v>
      </c>
      <c r="J40" s="6">
        <f t="shared" si="9"/>
        <v>5389</v>
      </c>
      <c r="K40" s="81" t="str">
        <f t="shared" si="11"/>
        <v xml:space="preserve"> </v>
      </c>
      <c r="L40" s="7">
        <f t="shared" si="10"/>
        <v>4626</v>
      </c>
      <c r="M40" s="59"/>
      <c r="N40" s="7"/>
      <c r="O40" s="7"/>
      <c r="P40" s="7"/>
    </row>
    <row r="41" spans="1:16" ht="12" customHeight="1" x14ac:dyDescent="0.2">
      <c r="A41" s="6">
        <v>691</v>
      </c>
      <c r="B41" s="6" t="s">
        <v>28</v>
      </c>
      <c r="C41" s="6" t="s">
        <v>27</v>
      </c>
      <c r="D41" s="6" t="s">
        <v>26</v>
      </c>
      <c r="E41" s="80">
        <v>250</v>
      </c>
      <c r="F41" s="80">
        <v>27500</v>
      </c>
      <c r="G41" s="80"/>
      <c r="H41" s="6" t="s">
        <v>46</v>
      </c>
      <c r="I41" s="6">
        <f>'Lamps and Poles'!$I$54</f>
        <v>0</v>
      </c>
      <c r="J41" s="6">
        <f t="shared" si="9"/>
        <v>0</v>
      </c>
      <c r="K41" s="81" t="str">
        <f t="shared" si="11"/>
        <v xml:space="preserve"> </v>
      </c>
      <c r="L41" s="7">
        <f t="shared" si="10"/>
        <v>0</v>
      </c>
      <c r="M41" s="59"/>
      <c r="N41" s="7"/>
      <c r="O41" s="7"/>
      <c r="P41" s="7"/>
    </row>
    <row r="42" spans="1:16" x14ac:dyDescent="0.2">
      <c r="A42" s="6">
        <v>690</v>
      </c>
      <c r="B42" s="6" t="s">
        <v>32</v>
      </c>
      <c r="C42" s="6" t="s">
        <v>27</v>
      </c>
      <c r="D42" s="6" t="s">
        <v>26</v>
      </c>
      <c r="E42" s="80">
        <v>250</v>
      </c>
      <c r="F42" s="80">
        <v>27500</v>
      </c>
      <c r="G42" s="80" t="s">
        <v>17</v>
      </c>
      <c r="H42" s="6" t="s">
        <v>46</v>
      </c>
      <c r="I42" s="6">
        <f>'Lamps and Poles'!$I$50</f>
        <v>6</v>
      </c>
      <c r="J42" s="6">
        <f t="shared" si="9"/>
        <v>6</v>
      </c>
      <c r="K42" s="81">
        <f t="shared" si="11"/>
        <v>6</v>
      </c>
      <c r="L42" s="7">
        <f t="shared" si="10"/>
        <v>5</v>
      </c>
      <c r="M42" s="59"/>
      <c r="N42" s="7">
        <f>SUM(J40:J42)</f>
        <v>5395</v>
      </c>
      <c r="O42" s="197">
        <f>SUM(K40:K42)</f>
        <v>6</v>
      </c>
      <c r="P42" s="7">
        <f>SUM(L40:L42)</f>
        <v>4631</v>
      </c>
    </row>
    <row r="43" spans="1:16" x14ac:dyDescent="0.2">
      <c r="A43" s="8">
        <v>690</v>
      </c>
      <c r="B43" s="8" t="s">
        <v>25</v>
      </c>
      <c r="C43" s="8" t="s">
        <v>27</v>
      </c>
      <c r="D43" s="8" t="s">
        <v>26</v>
      </c>
      <c r="E43" s="65">
        <v>400</v>
      </c>
      <c r="F43" s="65">
        <v>50000</v>
      </c>
      <c r="G43" s="65"/>
      <c r="H43" s="8" t="s">
        <v>46</v>
      </c>
      <c r="I43" s="211">
        <f>'Lamps and Poles'!$I$47</f>
        <v>13557</v>
      </c>
      <c r="J43" s="8">
        <f t="shared" si="9"/>
        <v>13557</v>
      </c>
      <c r="K43" s="66" t="str">
        <f t="shared" si="11"/>
        <v xml:space="preserve"> </v>
      </c>
      <c r="L43" s="9">
        <f t="shared" si="10"/>
        <v>11636</v>
      </c>
      <c r="M43" s="59"/>
      <c r="N43" s="9"/>
      <c r="O43" s="9"/>
      <c r="P43" s="9"/>
    </row>
    <row r="44" spans="1:16" x14ac:dyDescent="0.2">
      <c r="A44" s="8">
        <v>691</v>
      </c>
      <c r="B44" s="8" t="s">
        <v>25</v>
      </c>
      <c r="C44" s="8" t="s">
        <v>27</v>
      </c>
      <c r="D44" s="8" t="s">
        <v>26</v>
      </c>
      <c r="E44" s="65">
        <v>400</v>
      </c>
      <c r="F44" s="65">
        <v>50000</v>
      </c>
      <c r="G44" s="65"/>
      <c r="H44" s="8" t="s">
        <v>46</v>
      </c>
      <c r="I44" s="8">
        <f>'Lamps and Poles'!$I$55</f>
        <v>0</v>
      </c>
      <c r="J44" s="8">
        <f t="shared" si="9"/>
        <v>0</v>
      </c>
      <c r="K44" s="66" t="str">
        <f t="shared" si="11"/>
        <v xml:space="preserve"> </v>
      </c>
      <c r="L44" s="9">
        <f t="shared" si="10"/>
        <v>0</v>
      </c>
      <c r="M44" s="59"/>
      <c r="N44" s="9"/>
      <c r="O44" s="9"/>
      <c r="P44" s="9"/>
    </row>
    <row r="45" spans="1:16" x14ac:dyDescent="0.2">
      <c r="A45" s="8">
        <v>690</v>
      </c>
      <c r="B45" s="8" t="s">
        <v>33</v>
      </c>
      <c r="C45" s="8" t="s">
        <v>27</v>
      </c>
      <c r="D45" s="8" t="s">
        <v>26</v>
      </c>
      <c r="E45" s="65">
        <v>400</v>
      </c>
      <c r="F45" s="65">
        <v>50000</v>
      </c>
      <c r="G45" s="65" t="s">
        <v>17</v>
      </c>
      <c r="H45" s="8" t="s">
        <v>46</v>
      </c>
      <c r="I45" s="8">
        <f>'Lamps and Poles'!$I$51</f>
        <v>5</v>
      </c>
      <c r="J45" s="8">
        <f t="shared" si="9"/>
        <v>5</v>
      </c>
      <c r="K45" s="66">
        <f t="shared" si="11"/>
        <v>5</v>
      </c>
      <c r="L45" s="9">
        <f t="shared" si="10"/>
        <v>4</v>
      </c>
      <c r="M45" s="59"/>
      <c r="N45" s="9">
        <f>SUM(J43:J45)</f>
        <v>13562</v>
      </c>
      <c r="O45" s="9">
        <f>SUM(K43:K45)</f>
        <v>5</v>
      </c>
      <c r="P45" s="9">
        <f>SUM(L43:L45)</f>
        <v>11640</v>
      </c>
    </row>
    <row r="46" spans="1:16" x14ac:dyDescent="0.2">
      <c r="A46" s="164">
        <v>690</v>
      </c>
      <c r="B46" s="164" t="s">
        <v>29</v>
      </c>
      <c r="C46" s="164" t="s">
        <v>30</v>
      </c>
      <c r="D46" s="164" t="s">
        <v>26</v>
      </c>
      <c r="E46" s="165">
        <v>150</v>
      </c>
      <c r="F46" s="165">
        <v>16000</v>
      </c>
      <c r="G46" s="165"/>
      <c r="H46" s="164" t="s">
        <v>46</v>
      </c>
      <c r="I46" s="164">
        <f>'Lamps and Poles'!$I$48</f>
        <v>1518</v>
      </c>
      <c r="J46" s="164">
        <f t="shared" si="9"/>
        <v>1518</v>
      </c>
      <c r="K46" s="174" t="str">
        <f t="shared" si="11"/>
        <v xml:space="preserve"> </v>
      </c>
      <c r="L46" s="167">
        <f t="shared" si="10"/>
        <v>1303</v>
      </c>
      <c r="M46" s="59"/>
      <c r="N46" s="167"/>
      <c r="O46" s="167"/>
      <c r="P46" s="167"/>
    </row>
    <row r="47" spans="1:16" x14ac:dyDescent="0.2">
      <c r="A47" s="164">
        <v>690</v>
      </c>
      <c r="B47" s="164" t="s">
        <v>34</v>
      </c>
      <c r="C47" s="164" t="s">
        <v>30</v>
      </c>
      <c r="D47" s="164" t="s">
        <v>26</v>
      </c>
      <c r="E47" s="165">
        <v>150</v>
      </c>
      <c r="F47" s="165">
        <v>16000</v>
      </c>
      <c r="G47" s="165" t="s">
        <v>17</v>
      </c>
      <c r="H47" s="164" t="s">
        <v>46</v>
      </c>
      <c r="I47" s="164">
        <f>'Lamps and Poles'!$I$52</f>
        <v>0</v>
      </c>
      <c r="J47" s="164">
        <f t="shared" si="9"/>
        <v>0</v>
      </c>
      <c r="K47" s="174">
        <f t="shared" si="11"/>
        <v>0</v>
      </c>
      <c r="L47" s="167">
        <f t="shared" si="10"/>
        <v>0</v>
      </c>
      <c r="M47" s="59"/>
      <c r="N47" s="167">
        <f>SUM(J46:J47)</f>
        <v>1518</v>
      </c>
      <c r="O47" s="174">
        <f>SUM(K46:K47)</f>
        <v>0</v>
      </c>
      <c r="P47" s="167">
        <f>SUM(L46:L47)</f>
        <v>1303</v>
      </c>
    </row>
    <row r="48" spans="1:16" x14ac:dyDescent="0.2">
      <c r="A48" s="12">
        <v>680</v>
      </c>
      <c r="B48" s="12" t="s">
        <v>25</v>
      </c>
      <c r="C48" s="12" t="s">
        <v>22</v>
      </c>
      <c r="D48" s="12" t="s">
        <v>26</v>
      </c>
      <c r="E48" s="69">
        <v>100</v>
      </c>
      <c r="F48" s="69">
        <v>9500</v>
      </c>
      <c r="G48" s="69"/>
      <c r="H48" s="12" t="s">
        <v>46</v>
      </c>
      <c r="I48" s="227">
        <f>'Lamps and Poles'!$I$40</f>
        <v>982</v>
      </c>
      <c r="J48" s="12">
        <f t="shared" si="9"/>
        <v>982</v>
      </c>
      <c r="K48" s="70" t="str">
        <f t="shared" si="11"/>
        <v xml:space="preserve"> </v>
      </c>
      <c r="L48" s="13">
        <f t="shared" si="10"/>
        <v>843</v>
      </c>
      <c r="M48" s="59"/>
      <c r="N48" s="13"/>
      <c r="O48" s="13"/>
      <c r="P48" s="13"/>
    </row>
    <row r="49" spans="1:16" x14ac:dyDescent="0.2">
      <c r="A49" s="12">
        <v>680</v>
      </c>
      <c r="B49" s="12" t="s">
        <v>32</v>
      </c>
      <c r="C49" s="12" t="s">
        <v>22</v>
      </c>
      <c r="D49" s="12" t="s">
        <v>26</v>
      </c>
      <c r="E49" s="69">
        <v>100</v>
      </c>
      <c r="F49" s="69">
        <v>9500</v>
      </c>
      <c r="G49" s="69" t="s">
        <v>17</v>
      </c>
      <c r="H49" s="12" t="s">
        <v>46</v>
      </c>
      <c r="I49" s="12">
        <f>'Lamps and Poles'!$I$43</f>
        <v>1</v>
      </c>
      <c r="J49" s="12">
        <f t="shared" si="9"/>
        <v>1</v>
      </c>
      <c r="K49" s="70">
        <f t="shared" si="11"/>
        <v>1</v>
      </c>
      <c r="L49" s="13">
        <f t="shared" si="10"/>
        <v>1</v>
      </c>
      <c r="M49" s="59"/>
      <c r="N49" s="13"/>
      <c r="O49" s="13"/>
      <c r="P49" s="13"/>
    </row>
    <row r="50" spans="1:16" x14ac:dyDescent="0.2">
      <c r="A50" s="12">
        <v>680</v>
      </c>
      <c r="B50" s="12" t="s">
        <v>29</v>
      </c>
      <c r="C50" s="12" t="s">
        <v>22</v>
      </c>
      <c r="D50" s="12" t="s">
        <v>26</v>
      </c>
      <c r="E50" s="69">
        <v>100</v>
      </c>
      <c r="F50" s="69">
        <v>9500</v>
      </c>
      <c r="G50" s="69"/>
      <c r="H50" s="12" t="s">
        <v>46</v>
      </c>
      <c r="I50" s="12">
        <f>'Lamps and Poles'!$I$41</f>
        <v>11</v>
      </c>
      <c r="J50" s="12">
        <f t="shared" si="9"/>
        <v>11</v>
      </c>
      <c r="K50" s="70" t="str">
        <f t="shared" si="11"/>
        <v xml:space="preserve"> </v>
      </c>
      <c r="L50" s="13">
        <f t="shared" si="10"/>
        <v>9</v>
      </c>
      <c r="M50" s="59"/>
      <c r="N50" s="13">
        <f>SUM(J48:J50)</f>
        <v>994</v>
      </c>
      <c r="O50" s="13">
        <f>SUM(K48:K50)</f>
        <v>1</v>
      </c>
      <c r="P50" s="13">
        <f>SUM(L48:L50)</f>
        <v>853</v>
      </c>
    </row>
    <row r="51" spans="1:16" x14ac:dyDescent="0.2">
      <c r="A51" s="14">
        <v>680</v>
      </c>
      <c r="B51" s="14" t="s">
        <v>21</v>
      </c>
      <c r="C51" s="14" t="s">
        <v>22</v>
      </c>
      <c r="D51" s="14" t="s">
        <v>23</v>
      </c>
      <c r="E51" s="71">
        <v>100</v>
      </c>
      <c r="F51" s="71">
        <v>7500</v>
      </c>
      <c r="G51" s="71"/>
      <c r="H51" s="14" t="s">
        <v>46</v>
      </c>
      <c r="I51" s="228">
        <f>'Lamps and Poles'!$I$38</f>
        <v>3156</v>
      </c>
      <c r="J51" s="14">
        <f t="shared" si="9"/>
        <v>3156</v>
      </c>
      <c r="K51" s="72" t="str">
        <f t="shared" si="11"/>
        <v xml:space="preserve"> </v>
      </c>
      <c r="L51" s="15">
        <f t="shared" si="10"/>
        <v>2709</v>
      </c>
      <c r="M51" s="59"/>
      <c r="N51" s="15"/>
      <c r="O51" s="15"/>
      <c r="P51" s="15"/>
    </row>
    <row r="52" spans="1:16" x14ac:dyDescent="0.2">
      <c r="A52" s="14">
        <v>681</v>
      </c>
      <c r="B52" s="14" t="s">
        <v>21</v>
      </c>
      <c r="C52" s="14" t="s">
        <v>22</v>
      </c>
      <c r="D52" s="14" t="s">
        <v>23</v>
      </c>
      <c r="E52" s="71">
        <v>100</v>
      </c>
      <c r="F52" s="71">
        <v>7500</v>
      </c>
      <c r="G52" s="71"/>
      <c r="H52" s="14" t="s">
        <v>46</v>
      </c>
      <c r="I52" s="14">
        <f>'Lamps and Poles'!$I$44</f>
        <v>0</v>
      </c>
      <c r="J52" s="14">
        <f t="shared" si="9"/>
        <v>0</v>
      </c>
      <c r="K52" s="72" t="str">
        <f t="shared" si="11"/>
        <v xml:space="preserve"> </v>
      </c>
      <c r="L52" s="15">
        <f t="shared" si="10"/>
        <v>0</v>
      </c>
      <c r="M52" s="59"/>
      <c r="N52" s="15"/>
      <c r="O52" s="15"/>
      <c r="P52" s="15"/>
    </row>
    <row r="53" spans="1:16" x14ac:dyDescent="0.2">
      <c r="A53" s="14">
        <v>680</v>
      </c>
      <c r="B53" s="14" t="s">
        <v>31</v>
      </c>
      <c r="C53" s="14" t="s">
        <v>22</v>
      </c>
      <c r="D53" s="14" t="s">
        <v>23</v>
      </c>
      <c r="E53" s="71">
        <v>100</v>
      </c>
      <c r="F53" s="71">
        <v>7500</v>
      </c>
      <c r="G53" s="71" t="s">
        <v>17</v>
      </c>
      <c r="H53" s="14" t="s">
        <v>46</v>
      </c>
      <c r="I53" s="14">
        <f>'Lamps and Poles'!$I$42</f>
        <v>2</v>
      </c>
      <c r="J53" s="14">
        <f t="shared" si="9"/>
        <v>2</v>
      </c>
      <c r="K53" s="82">
        <f t="shared" si="11"/>
        <v>2</v>
      </c>
      <c r="L53" s="15">
        <f t="shared" si="10"/>
        <v>2</v>
      </c>
      <c r="M53" s="59"/>
      <c r="N53" s="15"/>
      <c r="O53" s="15"/>
      <c r="P53" s="15"/>
    </row>
    <row r="54" spans="1:16" x14ac:dyDescent="0.2">
      <c r="A54" s="14">
        <v>680</v>
      </c>
      <c r="B54" s="14" t="s">
        <v>28</v>
      </c>
      <c r="C54" s="14" t="s">
        <v>22</v>
      </c>
      <c r="D54" s="14" t="s">
        <v>23</v>
      </c>
      <c r="E54" s="71">
        <v>100</v>
      </c>
      <c r="F54" s="71">
        <v>7500</v>
      </c>
      <c r="G54" s="71"/>
      <c r="H54" s="14" t="s">
        <v>46</v>
      </c>
      <c r="I54" s="229">
        <f>'Lamps and Poles'!$I$39</f>
        <v>902</v>
      </c>
      <c r="J54" s="83">
        <f t="shared" si="9"/>
        <v>902</v>
      </c>
      <c r="K54" s="84" t="str">
        <f t="shared" si="11"/>
        <v xml:space="preserve"> </v>
      </c>
      <c r="L54" s="85">
        <f>ROUND((0.75+(0.15/2)+(0.1/3))*J54,0)</f>
        <v>774</v>
      </c>
      <c r="M54" s="59"/>
      <c r="N54" s="15">
        <f>SUM(J51:J54)</f>
        <v>4060</v>
      </c>
      <c r="O54" s="173">
        <f>SUM(K51:K54)</f>
        <v>2</v>
      </c>
      <c r="P54" s="15">
        <f>SUM(L51:L54)</f>
        <v>3485</v>
      </c>
    </row>
    <row r="55" spans="1:16" x14ac:dyDescent="0.2">
      <c r="K55" s="47"/>
      <c r="M55" s="86"/>
    </row>
    <row r="56" spans="1:16" x14ac:dyDescent="0.2">
      <c r="A56" s="78" t="s">
        <v>47</v>
      </c>
      <c r="J56" s="87">
        <f>SUM(J37:J54)</f>
        <v>29745</v>
      </c>
      <c r="K56" s="87">
        <f>SUM(K37:K54)</f>
        <v>15</v>
      </c>
      <c r="L56" s="87">
        <f>SUM(L37:L54)</f>
        <v>25531</v>
      </c>
      <c r="M56" s="87"/>
      <c r="N56" s="87">
        <f>SUM(N37:N54)</f>
        <v>29745</v>
      </c>
      <c r="O56" s="87">
        <f>SUM(O37:O54)</f>
        <v>15</v>
      </c>
      <c r="P56" s="87">
        <f>SUM(P37:P54)</f>
        <v>25531</v>
      </c>
    </row>
    <row r="57" spans="1:16" ht="13.5" thickBot="1" x14ac:dyDescent="0.25">
      <c r="B57" s="1"/>
      <c r="C57" s="1"/>
      <c r="D57" s="1"/>
      <c r="E57" s="1"/>
      <c r="F57" s="1"/>
      <c r="G57" s="1"/>
      <c r="H57" s="1"/>
      <c r="I57" s="1"/>
      <c r="J57" s="1"/>
      <c r="K57" s="47"/>
      <c r="N57" s="1"/>
      <c r="O57" s="47"/>
    </row>
    <row r="58" spans="1:16" ht="14.25" thickTop="1" thickBot="1" x14ac:dyDescent="0.25">
      <c r="A58" s="78" t="s">
        <v>48</v>
      </c>
      <c r="B58" s="1"/>
      <c r="C58" s="1"/>
      <c r="D58" s="1"/>
      <c r="E58" s="1"/>
      <c r="F58" s="1"/>
      <c r="G58" s="1"/>
      <c r="H58" s="1"/>
      <c r="I58" s="1"/>
      <c r="J58" s="88">
        <f>+J56+J35</f>
        <v>31531</v>
      </c>
      <c r="K58" s="88">
        <f>+K56+K35</f>
        <v>134</v>
      </c>
      <c r="L58" s="88">
        <f>+L56+L35</f>
        <v>27027</v>
      </c>
      <c r="M58" s="89"/>
      <c r="N58" s="88">
        <f>+N56+N35</f>
        <v>31531</v>
      </c>
      <c r="O58" s="88">
        <f>+O56+O35</f>
        <v>135</v>
      </c>
      <c r="P58" s="88">
        <f>+P56+P35</f>
        <v>27028</v>
      </c>
    </row>
    <row r="59" spans="1:16" ht="13.5" thickTop="1" x14ac:dyDescent="0.2"/>
    <row r="60" spans="1:16" x14ac:dyDescent="0.2">
      <c r="A60" s="90" t="s">
        <v>49</v>
      </c>
    </row>
  </sheetData>
  <mergeCells count="6">
    <mergeCell ref="N10:P10"/>
    <mergeCell ref="C10:D12"/>
    <mergeCell ref="I10:J10"/>
    <mergeCell ref="L10:L12"/>
    <mergeCell ref="A7:P7"/>
    <mergeCell ref="A8:P8"/>
  </mergeCells>
  <phoneticPr fontId="3" type="noConversion"/>
  <pageMargins left="1" right="1" top="1" bottom="1" header="0.5" footer="0.5"/>
  <pageSetup scale="60" orientation="landscape" r:id="rId1"/>
  <headerFooter alignWithMargins="0">
    <oddHeader>&amp;RWP JRD (&amp;F) 
&amp;P of &amp;N</oddHeader>
  </headerFooter>
  <customProperties>
    <customPr name="_pios_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/>
  <dimension ref="A1:BO103"/>
  <sheetViews>
    <sheetView tabSelected="1" view="pageLayout" topLeftCell="F1" zoomScaleNormal="100" zoomScaleSheetLayoutView="85" workbookViewId="0">
      <selection activeCell="I16" sqref="I16"/>
    </sheetView>
  </sheetViews>
  <sheetFormatPr defaultRowHeight="12.75" x14ac:dyDescent="0.2"/>
  <cols>
    <col min="1" max="1" width="31.7109375" customWidth="1"/>
    <col min="2" max="2" width="20.5703125" bestFit="1" customWidth="1"/>
    <col min="3" max="3" width="12.85546875" customWidth="1"/>
    <col min="4" max="4" width="1.85546875" customWidth="1"/>
    <col min="5" max="5" width="3.140625" customWidth="1"/>
    <col min="6" max="6" width="16.42578125" customWidth="1"/>
    <col min="7" max="7" width="19.42578125" customWidth="1"/>
    <col min="8" max="8" width="13.5703125" customWidth="1"/>
    <col min="9" max="9" width="10.28515625" customWidth="1"/>
    <col min="10" max="10" width="10.42578125" bestFit="1" customWidth="1"/>
    <col min="11" max="11" width="10.42578125" customWidth="1"/>
    <col min="12" max="12" width="12.28515625" bestFit="1" customWidth="1"/>
    <col min="13" max="13" width="14.28515625" customWidth="1"/>
    <col min="14" max="14" width="15.7109375" customWidth="1"/>
    <col min="15" max="15" width="11.42578125" bestFit="1" customWidth="1"/>
    <col min="16" max="16" width="9.140625" customWidth="1"/>
    <col min="17" max="17" width="14.28515625" customWidth="1"/>
    <col min="18" max="18" width="15.5703125" customWidth="1"/>
    <col min="19" max="19" width="19.28515625" customWidth="1"/>
    <col min="20" max="20" width="15.28515625" customWidth="1"/>
    <col min="21" max="21" width="10.42578125" customWidth="1"/>
    <col min="22" max="22" width="14" bestFit="1" customWidth="1"/>
    <col min="23" max="23" width="11.7109375" customWidth="1"/>
    <col min="24" max="24" width="12.7109375" bestFit="1" customWidth="1"/>
    <col min="25" max="25" width="13.140625" customWidth="1"/>
    <col min="26" max="26" width="10.5703125" customWidth="1"/>
    <col min="27" max="28" width="12.28515625" customWidth="1"/>
    <col min="29" max="29" width="15.7109375" customWidth="1"/>
    <col min="30" max="30" width="15.28515625" customWidth="1"/>
    <col min="31" max="31" width="17.42578125" customWidth="1"/>
    <col min="32" max="32" width="12.42578125" customWidth="1"/>
    <col min="33" max="33" width="9.140625" bestFit="1" customWidth="1"/>
    <col min="34" max="34" width="8.5703125" bestFit="1" customWidth="1"/>
    <col min="35" max="35" width="22.5703125" hidden="1" customWidth="1"/>
    <col min="36" max="36" width="3.85546875" customWidth="1"/>
    <col min="37" max="37" width="12.5703125" bestFit="1" customWidth="1"/>
    <col min="38" max="38" width="10.7109375" bestFit="1" customWidth="1"/>
    <col min="39" max="39" width="13" bestFit="1" customWidth="1"/>
    <col min="40" max="40" width="1.42578125" customWidth="1"/>
    <col min="43" max="43" width="1.42578125" customWidth="1"/>
    <col min="44" max="44" width="10.28515625" customWidth="1"/>
    <col min="45" max="45" width="9.140625" customWidth="1"/>
    <col min="46" max="46" width="12.5703125" customWidth="1"/>
    <col min="47" max="47" width="1.5703125" customWidth="1"/>
    <col min="48" max="50" width="9.140625" customWidth="1"/>
    <col min="51" max="51" width="1.85546875" customWidth="1"/>
    <col min="52" max="54" width="9.140625" customWidth="1"/>
    <col min="55" max="55" width="1.28515625" customWidth="1"/>
    <col min="56" max="57" width="9.140625" customWidth="1"/>
    <col min="58" max="58" width="11.5703125" customWidth="1"/>
    <col min="59" max="59" width="1.28515625" customWidth="1"/>
    <col min="60" max="60" width="11.28515625" bestFit="1" customWidth="1"/>
    <col min="61" max="63" width="9.140625" customWidth="1"/>
    <col min="64" max="64" width="9" customWidth="1"/>
    <col min="65" max="65" width="13.5703125" customWidth="1"/>
    <col min="66" max="66" width="13" customWidth="1"/>
    <col min="67" max="67" width="9" customWidth="1"/>
  </cols>
  <sheetData>
    <row r="1" spans="1:67" x14ac:dyDescent="0.2">
      <c r="D1" s="32"/>
    </row>
    <row r="2" spans="1:67" x14ac:dyDescent="0.2">
      <c r="D2" s="32"/>
    </row>
    <row r="3" spans="1:67" x14ac:dyDescent="0.2">
      <c r="A3" s="94" t="s">
        <v>54</v>
      </c>
      <c r="D3" s="32"/>
    </row>
    <row r="4" spans="1:67" x14ac:dyDescent="0.2">
      <c r="D4" s="32"/>
      <c r="F4" s="105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6"/>
      <c r="R4" s="106"/>
      <c r="S4" s="106"/>
      <c r="T4" s="106"/>
      <c r="U4" s="106"/>
      <c r="V4" s="106"/>
    </row>
    <row r="5" spans="1:67" x14ac:dyDescent="0.2">
      <c r="A5" s="3" t="s">
        <v>55</v>
      </c>
      <c r="B5" s="31" t="s">
        <v>56</v>
      </c>
      <c r="C5" s="31" t="s">
        <v>57</v>
      </c>
      <c r="D5" s="32"/>
      <c r="F5" s="105"/>
      <c r="G5" s="106"/>
      <c r="H5" s="106"/>
      <c r="I5" s="106"/>
      <c r="J5" s="106"/>
      <c r="K5" s="106"/>
      <c r="L5" s="106"/>
      <c r="M5" s="106"/>
      <c r="N5" s="106"/>
      <c r="O5" s="106"/>
      <c r="P5" s="106"/>
      <c r="Q5" s="106"/>
      <c r="R5" s="106"/>
      <c r="S5" s="106"/>
      <c r="T5" s="106"/>
      <c r="U5" s="106"/>
      <c r="V5" s="106"/>
    </row>
    <row r="6" spans="1:67" x14ac:dyDescent="0.2">
      <c r="A6" t="s">
        <v>58</v>
      </c>
      <c r="B6" s="159">
        <f>'[1]WP - Lighting Rev'!$I$19</f>
        <v>1959794.6445572835</v>
      </c>
      <c r="D6" s="32"/>
      <c r="F6" s="105"/>
      <c r="G6" s="106"/>
      <c r="H6" s="106"/>
      <c r="I6" s="106"/>
      <c r="J6" s="106"/>
      <c r="K6" s="106"/>
      <c r="L6" s="106"/>
      <c r="M6" s="106"/>
      <c r="N6" s="106"/>
      <c r="O6" s="106"/>
      <c r="P6" s="106"/>
      <c r="Q6" s="106"/>
      <c r="R6" s="106"/>
      <c r="S6" s="106"/>
      <c r="T6" s="106"/>
      <c r="U6" s="106"/>
      <c r="V6" s="106"/>
    </row>
    <row r="7" spans="1:67" x14ac:dyDescent="0.2">
      <c r="A7" s="64" t="s">
        <v>59</v>
      </c>
      <c r="B7" s="160"/>
      <c r="D7" s="32"/>
      <c r="F7" s="106"/>
      <c r="G7" s="272"/>
      <c r="H7" s="272"/>
      <c r="I7" s="272"/>
      <c r="J7" s="272"/>
      <c r="K7" s="272"/>
      <c r="L7" s="272"/>
      <c r="M7" s="272"/>
      <c r="N7" s="106"/>
      <c r="O7" s="106"/>
      <c r="P7" s="106"/>
      <c r="Q7" s="106"/>
      <c r="R7" s="106"/>
      <c r="S7" s="106"/>
      <c r="T7" s="106"/>
      <c r="U7" s="106"/>
      <c r="V7" s="106"/>
    </row>
    <row r="8" spans="1:67" x14ac:dyDescent="0.2">
      <c r="A8" s="273" t="s">
        <v>60</v>
      </c>
      <c r="B8" s="159">
        <f>'[1]WP - Lighting Rev'!$L$19</f>
        <v>851511.2833127426</v>
      </c>
      <c r="D8" s="32"/>
      <c r="F8" s="206" t="str">
        <f>'Lamps and Poles'!A1</f>
        <v>2023 RATE CASE</v>
      </c>
      <c r="G8" s="206"/>
      <c r="H8" s="206"/>
      <c r="I8" s="206"/>
      <c r="J8" s="206" t="str">
        <f>F8</f>
        <v>2023 RATE CASE</v>
      </c>
      <c r="K8" s="206"/>
      <c r="L8" s="206"/>
      <c r="M8" s="206"/>
      <c r="N8" s="206"/>
      <c r="O8" s="206"/>
      <c r="P8" s="206"/>
      <c r="Q8" s="206"/>
      <c r="R8" s="206"/>
      <c r="S8" s="206"/>
      <c r="T8" s="206"/>
      <c r="U8" s="206" t="str">
        <f>J8</f>
        <v>2023 RATE CASE</v>
      </c>
      <c r="V8" s="206"/>
      <c r="W8" s="206"/>
      <c r="X8" s="206"/>
      <c r="Y8" s="206"/>
      <c r="Z8" s="206"/>
      <c r="AA8" s="206"/>
      <c r="AB8" s="206"/>
      <c r="AC8" s="206" t="str">
        <f>U8</f>
        <v>2023 RATE CASE</v>
      </c>
      <c r="AD8" s="206"/>
      <c r="AE8" s="206"/>
      <c r="AF8" s="206"/>
      <c r="AG8" s="206"/>
      <c r="AH8" s="206"/>
      <c r="AI8" s="198"/>
      <c r="AJ8" s="206" t="str">
        <f>AC8</f>
        <v>2023 RATE CASE</v>
      </c>
      <c r="AK8" s="206"/>
      <c r="AL8" s="206"/>
      <c r="AM8" s="206"/>
      <c r="AN8" s="206"/>
      <c r="AO8" s="206"/>
      <c r="AP8" s="206"/>
    </row>
    <row r="9" spans="1:67" x14ac:dyDescent="0.2">
      <c r="A9" s="273" t="s">
        <v>61</v>
      </c>
      <c r="B9" s="159">
        <f>'[1]WP - Lighting Rev'!$K$19</f>
        <v>265829.64814828383</v>
      </c>
      <c r="D9" s="32"/>
      <c r="F9" s="206" t="str">
        <f>'Lamps and Poles'!A2</f>
        <v>CENTERPOINT ENRGY HOUSTON ELECTRIC, LLC</v>
      </c>
      <c r="G9" s="207"/>
      <c r="H9" s="207"/>
      <c r="I9" s="207"/>
      <c r="J9" s="206" t="str">
        <f t="shared" ref="J9:J12" si="0">F9</f>
        <v>CENTERPOINT ENRGY HOUSTON ELECTRIC, LLC</v>
      </c>
      <c r="K9" s="206"/>
      <c r="L9" s="206"/>
      <c r="M9" s="206"/>
      <c r="N9" s="206"/>
      <c r="O9" s="206"/>
      <c r="P9" s="206"/>
      <c r="Q9" s="206"/>
      <c r="R9" s="206"/>
      <c r="S9" s="206"/>
      <c r="T9" s="206"/>
      <c r="U9" s="206" t="str">
        <f t="shared" ref="U9:U12" si="1">J9</f>
        <v>CENTERPOINT ENRGY HOUSTON ELECTRIC, LLC</v>
      </c>
      <c r="V9" s="206"/>
      <c r="W9" s="206"/>
      <c r="X9" s="206"/>
      <c r="Y9" s="206"/>
      <c r="Z9" s="206"/>
      <c r="AA9" s="206"/>
      <c r="AB9" s="206"/>
      <c r="AC9" s="206" t="str">
        <f t="shared" ref="AC9:AC12" si="2">U9</f>
        <v>CENTERPOINT ENRGY HOUSTON ELECTRIC, LLC</v>
      </c>
      <c r="AD9" s="206"/>
      <c r="AE9" s="206"/>
      <c r="AF9" s="206"/>
      <c r="AG9" s="206"/>
      <c r="AH9" s="206"/>
      <c r="AI9" s="198"/>
      <c r="AJ9" s="206" t="str">
        <f t="shared" ref="AJ9:AJ12" si="3">AC9</f>
        <v>CENTERPOINT ENRGY HOUSTON ELECTRIC, LLC</v>
      </c>
      <c r="AK9" s="206"/>
      <c r="AL9" s="206"/>
      <c r="AM9" s="206"/>
      <c r="AN9" s="206"/>
      <c r="AO9" s="206"/>
      <c r="AP9" s="206"/>
    </row>
    <row r="10" spans="1:67" x14ac:dyDescent="0.2">
      <c r="A10" t="s">
        <v>62</v>
      </c>
      <c r="B10" s="97">
        <f>+B8+B9</f>
        <v>1117340.9314610264</v>
      </c>
      <c r="D10" s="32"/>
      <c r="F10" s="208" t="s">
        <v>63</v>
      </c>
      <c r="G10" s="207"/>
      <c r="H10" s="207"/>
      <c r="I10" s="207"/>
      <c r="J10" s="206" t="str">
        <f t="shared" si="0"/>
        <v>RATE DESIGN</v>
      </c>
      <c r="K10" s="206"/>
      <c r="L10" s="206"/>
      <c r="M10" s="206"/>
      <c r="N10" s="206"/>
      <c r="O10" s="206"/>
      <c r="P10" s="206"/>
      <c r="Q10" s="206"/>
      <c r="R10" s="206"/>
      <c r="S10" s="206"/>
      <c r="T10" s="206"/>
      <c r="U10" s="206" t="str">
        <f t="shared" si="1"/>
        <v>RATE DESIGN</v>
      </c>
      <c r="V10" s="206"/>
      <c r="W10" s="206"/>
      <c r="X10" s="206"/>
      <c r="Y10" s="206"/>
      <c r="Z10" s="206"/>
      <c r="AA10" s="206"/>
      <c r="AB10" s="206"/>
      <c r="AC10" s="206" t="str">
        <f t="shared" si="2"/>
        <v>RATE DESIGN</v>
      </c>
      <c r="AD10" s="206"/>
      <c r="AE10" s="206"/>
      <c r="AF10" s="206"/>
      <c r="AG10" s="206"/>
      <c r="AH10" s="206"/>
      <c r="AI10" s="198"/>
      <c r="AJ10" s="206" t="str">
        <f t="shared" si="3"/>
        <v>RATE DESIGN</v>
      </c>
      <c r="AK10" s="206"/>
      <c r="AL10" s="206"/>
      <c r="AM10" s="206"/>
      <c r="AN10" s="206"/>
      <c r="AO10" s="206"/>
      <c r="AP10" s="206"/>
    </row>
    <row r="11" spans="1:67" x14ac:dyDescent="0.2">
      <c r="A11" t="s">
        <v>64</v>
      </c>
      <c r="B11" s="117">
        <f>+B6+B10</f>
        <v>3077135.5760183102</v>
      </c>
      <c r="C11" s="93">
        <f>+(B11-B14)/B14</f>
        <v>0.29475389845900468</v>
      </c>
      <c r="D11" s="32"/>
      <c r="F11" s="207" t="str">
        <f>'Lamps and Poles'!A4</f>
        <v>TEST YEAR ENDING 12/31/2023</v>
      </c>
      <c r="G11" s="207"/>
      <c r="H11" s="207"/>
      <c r="I11" s="207"/>
      <c r="J11" s="206" t="str">
        <f t="shared" si="0"/>
        <v>TEST YEAR ENDING 12/31/2023</v>
      </c>
      <c r="K11" s="206"/>
      <c r="L11" s="206"/>
      <c r="M11" s="206"/>
      <c r="N11" s="206"/>
      <c r="O11" s="206"/>
      <c r="P11" s="206"/>
      <c r="Q11" s="206"/>
      <c r="R11" s="206"/>
      <c r="S11" s="206"/>
      <c r="T11" s="206"/>
      <c r="U11" s="206" t="str">
        <f t="shared" si="1"/>
        <v>TEST YEAR ENDING 12/31/2023</v>
      </c>
      <c r="V11" s="206"/>
      <c r="W11" s="206"/>
      <c r="X11" s="206"/>
      <c r="Y11" s="206"/>
      <c r="Z11" s="206"/>
      <c r="AA11" s="206"/>
      <c r="AB11" s="206"/>
      <c r="AC11" s="206" t="str">
        <f t="shared" si="2"/>
        <v>TEST YEAR ENDING 12/31/2023</v>
      </c>
      <c r="AD11" s="206"/>
      <c r="AE11" s="206"/>
      <c r="AF11" s="206"/>
      <c r="AG11" s="206"/>
      <c r="AH11" s="206"/>
      <c r="AI11" s="198"/>
      <c r="AJ11" s="206" t="str">
        <f t="shared" si="3"/>
        <v>TEST YEAR ENDING 12/31/2023</v>
      </c>
      <c r="AK11" s="206"/>
      <c r="AL11" s="206"/>
      <c r="AM11" s="206"/>
      <c r="AN11" s="206"/>
      <c r="AO11" s="206"/>
      <c r="AP11" s="206"/>
    </row>
    <row r="12" spans="1:67" x14ac:dyDescent="0.2">
      <c r="A12" s="2"/>
      <c r="B12" s="28"/>
      <c r="D12" s="32"/>
      <c r="F12" s="207" t="str">
        <f>'Lamps and Poles'!A5</f>
        <v>SPONSOR: J. DURLAND</v>
      </c>
      <c r="G12" s="206"/>
      <c r="H12" s="206"/>
      <c r="I12" s="206"/>
      <c r="J12" s="206" t="str">
        <f t="shared" si="0"/>
        <v>SPONSOR: J. DURLAND</v>
      </c>
      <c r="K12" s="206"/>
      <c r="L12" s="206"/>
      <c r="M12" s="206"/>
      <c r="N12" s="206"/>
      <c r="O12" s="206"/>
      <c r="P12" s="206"/>
      <c r="Q12" s="206"/>
      <c r="R12" s="206"/>
      <c r="S12" s="206"/>
      <c r="T12" s="206"/>
      <c r="U12" s="206" t="str">
        <f t="shared" si="1"/>
        <v>SPONSOR: J. DURLAND</v>
      </c>
      <c r="V12" s="206"/>
      <c r="W12" s="206"/>
      <c r="X12" s="206"/>
      <c r="Y12" s="206"/>
      <c r="Z12" s="206"/>
      <c r="AA12" s="206"/>
      <c r="AB12" s="206"/>
      <c r="AC12" s="206" t="str">
        <f t="shared" si="2"/>
        <v>SPONSOR: J. DURLAND</v>
      </c>
      <c r="AD12" s="206"/>
      <c r="AE12" s="206"/>
      <c r="AF12" s="206"/>
      <c r="AG12" s="206"/>
      <c r="AH12" s="206"/>
      <c r="AI12" s="198"/>
      <c r="AJ12" s="206" t="str">
        <f t="shared" si="3"/>
        <v>SPONSOR: J. DURLAND</v>
      </c>
      <c r="AK12" s="206"/>
      <c r="AL12" s="206"/>
      <c r="AM12" s="206"/>
      <c r="AN12" s="206"/>
      <c r="AO12" s="206"/>
      <c r="AP12" s="206"/>
    </row>
    <row r="13" spans="1:67" x14ac:dyDescent="0.2">
      <c r="A13" s="2"/>
      <c r="B13" s="28"/>
      <c r="D13" s="32"/>
      <c r="F13" s="198"/>
      <c r="G13" s="198"/>
      <c r="H13" s="198"/>
      <c r="I13" s="198"/>
      <c r="J13" s="198"/>
      <c r="K13" s="198"/>
      <c r="L13" s="198"/>
      <c r="M13" s="198"/>
      <c r="N13" s="198"/>
      <c r="O13" s="198"/>
      <c r="P13" s="198"/>
      <c r="Q13" s="198"/>
      <c r="R13" s="198"/>
      <c r="S13" s="198"/>
      <c r="T13" s="198"/>
      <c r="U13" s="198"/>
      <c r="V13" s="198"/>
      <c r="W13" s="198"/>
      <c r="X13" s="198"/>
      <c r="Y13" s="198"/>
      <c r="Z13" s="198"/>
      <c r="AA13" s="198"/>
      <c r="AB13" s="198"/>
      <c r="AC13" s="198"/>
      <c r="AD13" s="198"/>
      <c r="AE13" s="198"/>
      <c r="AF13" s="198"/>
      <c r="AG13" s="198"/>
      <c r="AH13" s="198"/>
      <c r="AI13" s="198"/>
      <c r="AJ13" s="198"/>
      <c r="AK13" s="198"/>
      <c r="AL13" s="198"/>
      <c r="AM13" s="198"/>
      <c r="AN13" s="198"/>
      <c r="AO13" s="198"/>
      <c r="AP13" s="198"/>
    </row>
    <row r="14" spans="1:67" ht="13.5" thickBot="1" x14ac:dyDescent="0.25">
      <c r="A14" t="s">
        <v>65</v>
      </c>
      <c r="B14" s="28">
        <f>+'[1]IV-J-7 MLS'!I60</f>
        <v>2376618.1199999996</v>
      </c>
      <c r="D14" s="33"/>
      <c r="F14" s="366" t="s">
        <v>66</v>
      </c>
      <c r="G14" s="366"/>
      <c r="H14" s="366"/>
      <c r="I14" s="366"/>
      <c r="J14" s="366" t="s">
        <v>66</v>
      </c>
      <c r="K14" s="366"/>
      <c r="L14" s="366"/>
      <c r="M14" s="366"/>
      <c r="N14" s="366"/>
      <c r="O14" s="366"/>
      <c r="P14" s="366"/>
      <c r="Q14" s="366"/>
      <c r="R14" s="366"/>
      <c r="S14" s="366"/>
      <c r="T14" s="366"/>
      <c r="U14" s="366" t="s">
        <v>66</v>
      </c>
      <c r="V14" s="366"/>
      <c r="W14" s="366"/>
      <c r="X14" s="366"/>
      <c r="Y14" s="366"/>
      <c r="Z14" s="366"/>
      <c r="AA14" s="366"/>
      <c r="AB14" s="366"/>
      <c r="AC14" s="366" t="s">
        <v>66</v>
      </c>
      <c r="AD14" s="366"/>
      <c r="AE14" s="366"/>
      <c r="AF14" s="366"/>
      <c r="AG14" s="366"/>
      <c r="AH14" s="366"/>
      <c r="AI14" s="198"/>
      <c r="AJ14" s="366" t="s">
        <v>66</v>
      </c>
      <c r="AK14" s="366"/>
      <c r="AL14" s="366"/>
      <c r="AM14" s="366"/>
      <c r="AN14" s="366"/>
      <c r="AO14" s="366"/>
      <c r="AP14" s="366"/>
      <c r="BH14" s="93"/>
    </row>
    <row r="15" spans="1:67" ht="13.5" thickBot="1" x14ac:dyDescent="0.25">
      <c r="D15" s="32"/>
      <c r="E15" s="2"/>
      <c r="F15" s="106"/>
      <c r="G15" s="78"/>
      <c r="H15" s="78"/>
      <c r="I15" s="78"/>
      <c r="J15" s="78"/>
      <c r="K15" s="78"/>
      <c r="L15" s="78"/>
      <c r="M15" s="78"/>
      <c r="N15" s="78"/>
      <c r="O15" s="106"/>
      <c r="P15" s="106"/>
      <c r="Q15" s="106"/>
      <c r="R15" s="106"/>
      <c r="S15" s="106"/>
      <c r="T15" s="106"/>
      <c r="U15" s="106"/>
      <c r="V15" s="106"/>
      <c r="BM15" s="119" t="s">
        <v>67</v>
      </c>
      <c r="BN15" s="120">
        <f>+'[1]IV-J-7 MLS'!U58</f>
        <v>-5.7165038866091589E-4</v>
      </c>
      <c r="BO15" s="118"/>
    </row>
    <row r="16" spans="1:67" ht="30.75" customHeight="1" x14ac:dyDescent="0.2">
      <c r="A16" t="s">
        <v>68</v>
      </c>
      <c r="B16" s="27">
        <f>ROUND(+'[1]IV-J-7 MLS'!H58*(1+'Rate Design'!C11),2)</f>
        <v>2.8</v>
      </c>
      <c r="D16" s="32"/>
      <c r="F16" s="378" t="s">
        <v>69</v>
      </c>
      <c r="G16" s="415"/>
      <c r="H16" s="415"/>
      <c r="I16" s="379"/>
      <c r="J16" s="417" t="s">
        <v>70</v>
      </c>
      <c r="K16" s="418"/>
      <c r="L16" s="406" t="s">
        <v>71</v>
      </c>
      <c r="M16" s="407"/>
      <c r="N16" s="407"/>
      <c r="O16" s="407"/>
      <c r="P16" s="408"/>
      <c r="Q16" s="378" t="s">
        <v>72</v>
      </c>
      <c r="R16" s="412"/>
      <c r="S16" s="393" t="s">
        <v>73</v>
      </c>
      <c r="T16" s="394"/>
      <c r="U16" s="402" t="s">
        <v>74</v>
      </c>
      <c r="V16" s="403"/>
      <c r="W16" s="403"/>
      <c r="X16" s="403"/>
      <c r="Y16" s="403"/>
      <c r="Z16" s="403"/>
      <c r="AA16" s="378" t="s">
        <v>75</v>
      </c>
      <c r="AB16" s="379"/>
      <c r="AC16" s="385" t="s">
        <v>76</v>
      </c>
      <c r="AD16" s="386"/>
      <c r="AE16" s="387"/>
      <c r="AF16" s="399" t="s">
        <v>77</v>
      </c>
      <c r="AG16" s="400"/>
      <c r="AH16" s="401"/>
      <c r="AI16" s="388" t="s">
        <v>78</v>
      </c>
      <c r="BM16" s="121" t="s">
        <v>79</v>
      </c>
      <c r="BN16" s="122">
        <f>+'Rate Design'!B11</f>
        <v>3077135.5760183102</v>
      </c>
    </row>
    <row r="17" spans="1:66" ht="27.95" customHeight="1" thickBot="1" x14ac:dyDescent="0.25">
      <c r="A17" s="64" t="s">
        <v>80</v>
      </c>
      <c r="B17" s="274">
        <f>+B16*J64</f>
        <v>503.99999999999994</v>
      </c>
      <c r="C17" s="31"/>
      <c r="D17" s="32"/>
      <c r="F17" s="380"/>
      <c r="G17" s="416"/>
      <c r="H17" s="416"/>
      <c r="I17" s="381"/>
      <c r="J17" s="418"/>
      <c r="K17" s="418"/>
      <c r="L17" s="409"/>
      <c r="M17" s="410"/>
      <c r="N17" s="410"/>
      <c r="O17" s="410"/>
      <c r="P17" s="411"/>
      <c r="Q17" s="413"/>
      <c r="R17" s="414"/>
      <c r="S17" s="395"/>
      <c r="T17" s="396"/>
      <c r="U17" s="383" t="s">
        <v>60</v>
      </c>
      <c r="V17" s="397"/>
      <c r="W17" s="398"/>
      <c r="X17" s="383" t="s">
        <v>61</v>
      </c>
      <c r="Y17" s="384"/>
      <c r="Z17" s="384"/>
      <c r="AA17" s="380"/>
      <c r="AB17" s="381"/>
      <c r="AC17" s="391" t="s">
        <v>81</v>
      </c>
      <c r="AD17" s="385" t="s">
        <v>82</v>
      </c>
      <c r="AE17" s="387"/>
      <c r="AF17" s="38" t="s">
        <v>81</v>
      </c>
      <c r="AG17" s="38" t="s">
        <v>82</v>
      </c>
      <c r="AH17" s="38" t="s">
        <v>83</v>
      </c>
      <c r="AI17" s="389"/>
      <c r="AK17" s="375" t="s">
        <v>84</v>
      </c>
      <c r="AL17" s="376"/>
      <c r="AM17" s="377"/>
      <c r="AO17" s="374" t="s">
        <v>85</v>
      </c>
      <c r="AP17" s="382"/>
      <c r="AR17" s="374" t="s">
        <v>86</v>
      </c>
      <c r="AS17" s="374"/>
      <c r="AT17" s="374"/>
      <c r="AV17" s="374" t="s">
        <v>87</v>
      </c>
      <c r="AW17" s="374"/>
      <c r="AX17" s="374"/>
      <c r="AZ17" s="374" t="s">
        <v>88</v>
      </c>
      <c r="BA17" s="374"/>
      <c r="BB17" s="374"/>
      <c r="BD17" s="368" t="s">
        <v>89</v>
      </c>
      <c r="BE17" s="369"/>
      <c r="BF17" s="370"/>
      <c r="BH17" s="371" t="s">
        <v>90</v>
      </c>
      <c r="BI17" s="369"/>
      <c r="BJ17" s="369"/>
      <c r="BK17" s="370"/>
      <c r="BM17" s="123" t="s">
        <v>91</v>
      </c>
      <c r="BN17" s="124">
        <f>+'[1]IV-J-7 MLS'!M60-BN16</f>
        <v>-6.0183098539710045E-3</v>
      </c>
    </row>
    <row r="18" spans="1:66" ht="51" x14ac:dyDescent="0.2">
      <c r="A18" s="94" t="s">
        <v>92</v>
      </c>
      <c r="B18" s="275">
        <f>+B6-B17</f>
        <v>1959290.6445572835</v>
      </c>
      <c r="D18" s="32"/>
      <c r="F18" s="404" t="s">
        <v>93</v>
      </c>
      <c r="G18" s="405"/>
      <c r="H18" s="39" t="s">
        <v>94</v>
      </c>
      <c r="I18" s="40" t="s">
        <v>95</v>
      </c>
      <c r="J18" s="40" t="s">
        <v>96</v>
      </c>
      <c r="K18" s="40" t="s">
        <v>97</v>
      </c>
      <c r="L18" s="35" t="s">
        <v>98</v>
      </c>
      <c r="M18" s="36" t="s">
        <v>99</v>
      </c>
      <c r="N18" s="36" t="s">
        <v>100</v>
      </c>
      <c r="O18" s="36" t="s">
        <v>101</v>
      </c>
      <c r="P18" s="37" t="s">
        <v>102</v>
      </c>
      <c r="Q18" s="35" t="s">
        <v>103</v>
      </c>
      <c r="R18" s="37" t="s">
        <v>104</v>
      </c>
      <c r="S18" s="35" t="s">
        <v>105</v>
      </c>
      <c r="T18" s="37" t="s">
        <v>106</v>
      </c>
      <c r="U18" s="150" t="s">
        <v>107</v>
      </c>
      <c r="V18" s="30" t="s">
        <v>108</v>
      </c>
      <c r="W18" s="99" t="s">
        <v>109</v>
      </c>
      <c r="X18" s="99" t="s">
        <v>110</v>
      </c>
      <c r="Y18" s="30" t="s">
        <v>108</v>
      </c>
      <c r="Z18" s="100" t="s">
        <v>111</v>
      </c>
      <c r="AA18" s="98" t="s">
        <v>112</v>
      </c>
      <c r="AB18" s="98" t="s">
        <v>75</v>
      </c>
      <c r="AC18" s="392"/>
      <c r="AD18" s="38" t="s">
        <v>60</v>
      </c>
      <c r="AE18" s="38" t="s">
        <v>61</v>
      </c>
      <c r="AF18" s="38" t="s">
        <v>113</v>
      </c>
      <c r="AG18" s="38" t="s">
        <v>113</v>
      </c>
      <c r="AH18" s="38" t="s">
        <v>113</v>
      </c>
      <c r="AI18" s="390"/>
      <c r="AK18" s="38" t="s">
        <v>82</v>
      </c>
      <c r="AL18" s="38" t="s">
        <v>114</v>
      </c>
      <c r="AM18" s="38" t="s">
        <v>115</v>
      </c>
      <c r="AO18" s="98" t="s">
        <v>116</v>
      </c>
      <c r="AP18" s="98" t="s">
        <v>117</v>
      </c>
      <c r="AR18" s="104" t="s">
        <v>82</v>
      </c>
      <c r="AS18" s="104" t="s">
        <v>114</v>
      </c>
      <c r="AT18" s="104" t="s">
        <v>115</v>
      </c>
      <c r="AV18" s="104" t="s">
        <v>82</v>
      </c>
      <c r="AW18" s="104" t="s">
        <v>114</v>
      </c>
      <c r="AX18" s="104" t="s">
        <v>115</v>
      </c>
      <c r="AZ18" s="104" t="s">
        <v>82</v>
      </c>
      <c r="BA18" s="104" t="s">
        <v>114</v>
      </c>
      <c r="BB18" s="104" t="s">
        <v>115</v>
      </c>
      <c r="BD18" s="55" t="s">
        <v>82</v>
      </c>
      <c r="BE18" s="55" t="s">
        <v>114</v>
      </c>
      <c r="BF18" s="55" t="s">
        <v>115</v>
      </c>
      <c r="BH18" s="125" t="s">
        <v>118</v>
      </c>
      <c r="BI18" s="125" t="s">
        <v>119</v>
      </c>
      <c r="BJ18" s="104" t="s">
        <v>114</v>
      </c>
      <c r="BK18" s="104" t="s">
        <v>115</v>
      </c>
    </row>
    <row r="19" spans="1:66" x14ac:dyDescent="0.2">
      <c r="B19" s="28"/>
      <c r="C19" s="29"/>
      <c r="D19" s="32"/>
      <c r="F19" s="3" t="s">
        <v>120</v>
      </c>
      <c r="BK19" s="126"/>
      <c r="BL19" s="64" t="s">
        <v>121</v>
      </c>
    </row>
    <row r="20" spans="1:66" x14ac:dyDescent="0.2">
      <c r="A20" t="s">
        <v>122</v>
      </c>
      <c r="B20" s="107">
        <v>4</v>
      </c>
      <c r="C20" s="29" t="s">
        <v>123</v>
      </c>
      <c r="D20" s="32"/>
      <c r="F20" s="24" t="s">
        <v>124</v>
      </c>
      <c r="G20" t="s">
        <v>125</v>
      </c>
      <c r="H20" s="127" t="s">
        <v>126</v>
      </c>
      <c r="I20" s="20">
        <v>185</v>
      </c>
      <c r="J20" s="20">
        <f>+'[1]IV-J-7 MLS'!E14</f>
        <v>1248</v>
      </c>
      <c r="K20">
        <f>ROUND((0.75+(0.15/2)+(0.1/3))*(J20/12),0)</f>
        <v>89</v>
      </c>
      <c r="L20" s="127" t="str">
        <f>+'MLS Rate Data Mtrl and Labor'!B11</f>
        <v>15000V</v>
      </c>
      <c r="M20" s="103">
        <v>0</v>
      </c>
      <c r="N20" s="103">
        <f>+'MLS Rate Data Mtrl and Labor'!B30</f>
        <v>271.06</v>
      </c>
      <c r="O20" s="128">
        <v>24000</v>
      </c>
      <c r="P20" s="129">
        <f>+O20/4000</f>
        <v>6</v>
      </c>
      <c r="Q20" s="28"/>
      <c r="S20" s="28"/>
      <c r="T20" s="116">
        <f t="shared" ref="T20:T35" si="4">+S20/$V$62</f>
        <v>0</v>
      </c>
      <c r="U20" s="115">
        <f>+'O&amp;M Allocation Data'!E33</f>
        <v>51.670812500000004</v>
      </c>
      <c r="V20" s="115">
        <f>+U20*(J20/12)</f>
        <v>5373.7645000000002</v>
      </c>
      <c r="W20" s="116">
        <f t="shared" ref="W20:W32" si="5">+V20/$V$62</f>
        <v>3.2132551570792493E-3</v>
      </c>
      <c r="X20" s="115">
        <f>+'O&amp;M Allocation Data'!G33</f>
        <v>23.153076923076924</v>
      </c>
      <c r="Y20" s="115">
        <f>+X20*K20</f>
        <v>2060.623846153846</v>
      </c>
      <c r="Z20" s="116">
        <f t="shared" ref="Z20:Z32" si="6">+Y20/$Y$62</f>
        <v>3.2724197521785481E-3</v>
      </c>
      <c r="AA20" s="103">
        <f>+X20+U20</f>
        <v>74.823889423076935</v>
      </c>
      <c r="AB20" s="116">
        <f t="shared" ref="AB20:AB32" si="7">+AA20/$AA$38</f>
        <v>0.87256970656120825</v>
      </c>
      <c r="AC20" s="103">
        <f t="shared" ref="AC20:AC32" si="8">+$AC$66*T20</f>
        <v>0</v>
      </c>
      <c r="AD20" s="103">
        <f t="shared" ref="AD20:AD32" si="9">+$AD$66*W20</f>
        <v>2736.1230224158398</v>
      </c>
      <c r="AE20" s="103">
        <f t="shared" ref="AE20:AE32" si="10">+$AE$66*Z20</f>
        <v>869.90619131511755</v>
      </c>
      <c r="AF20" s="130" t="s">
        <v>127</v>
      </c>
      <c r="AG20" s="131">
        <f>ROUND((AD20+AE20+AD42+AE42)/(J20+J42),2)</f>
        <v>2.89</v>
      </c>
      <c r="AH20" s="103">
        <f>+AG20</f>
        <v>2.89</v>
      </c>
      <c r="AI20" s="103">
        <f>+AH20*J20</f>
        <v>3606.7200000000003</v>
      </c>
      <c r="AK20" s="132">
        <f>+'[1]IV-J-7 MLS'!F14</f>
        <v>3.39</v>
      </c>
      <c r="AL20" s="130" t="s">
        <v>127</v>
      </c>
      <c r="AM20" s="133">
        <f>+AK20</f>
        <v>3.39</v>
      </c>
      <c r="AO20" s="28">
        <f>(+U20+X20)/12</f>
        <v>6.2353241185897446</v>
      </c>
      <c r="AP20" s="28">
        <f>+AG20</f>
        <v>2.89</v>
      </c>
      <c r="AR20" s="92">
        <f t="shared" ref="AR20:AR36" si="11">ROUND(+AK20*(1+$C$11),2)</f>
        <v>4.3899999999999997</v>
      </c>
      <c r="AS20" s="130" t="s">
        <v>127</v>
      </c>
      <c r="AT20" s="28">
        <f>+AR20</f>
        <v>4.3899999999999997</v>
      </c>
      <c r="AV20" s="92">
        <f>+AK20*$B$21</f>
        <v>13.56</v>
      </c>
      <c r="AW20" s="130" t="s">
        <v>127</v>
      </c>
      <c r="AX20" s="28">
        <f>+AV20</f>
        <v>13.56</v>
      </c>
      <c r="AZ20" s="28">
        <f>+AG20</f>
        <v>2.89</v>
      </c>
      <c r="BA20" s="130" t="s">
        <v>127</v>
      </c>
      <c r="BB20" s="28">
        <f>+AZ20</f>
        <v>2.89</v>
      </c>
      <c r="BD20" s="28">
        <f>IF(J20&gt;0,MIN(+AZ20,AV20),AZ20)</f>
        <v>2.89</v>
      </c>
      <c r="BE20" s="130" t="s">
        <v>127</v>
      </c>
      <c r="BF20" s="28">
        <f>+BD20</f>
        <v>2.89</v>
      </c>
      <c r="BH20" s="161">
        <f>IF('[1]IV-J-7 MLS'!T14="yes",BD20*$BN$15,0)</f>
        <v>-1.6520696232300469E-3</v>
      </c>
      <c r="BI20" s="28">
        <f>+BH20+BD20</f>
        <v>2.8883479303767703</v>
      </c>
      <c r="BJ20" s="134" t="str">
        <f>+BE20</f>
        <v>N.A</v>
      </c>
      <c r="BK20" s="28">
        <f>IF(BJ20="N.A",BI20,BJ20+BI20)</f>
        <v>2.8883479303767703</v>
      </c>
      <c r="BL20" s="93">
        <f>+AZ20/AV20</f>
        <v>0.21312684365781712</v>
      </c>
    </row>
    <row r="21" spans="1:66" x14ac:dyDescent="0.2">
      <c r="A21" t="s">
        <v>128</v>
      </c>
      <c r="B21" s="108">
        <v>4</v>
      </c>
      <c r="C21" s="29" t="s">
        <v>123</v>
      </c>
      <c r="D21" s="32"/>
      <c r="F21" s="24" t="s">
        <v>124</v>
      </c>
      <c r="G21" t="s">
        <v>129</v>
      </c>
      <c r="H21" s="127" t="s">
        <v>130</v>
      </c>
      <c r="I21" s="20">
        <v>315</v>
      </c>
      <c r="J21" s="20">
        <f>+'[1]IV-J-7 MLS'!E15</f>
        <v>2148</v>
      </c>
      <c r="K21">
        <f t="shared" ref="K21:K35" si="12">ROUND((0.75+(0.15/2)+(0.1/3))*(J21/12),0)</f>
        <v>154</v>
      </c>
      <c r="L21" s="127" t="str">
        <f>+'MLS Rate Data Mtrl and Labor'!C11</f>
        <v>28000V</v>
      </c>
      <c r="M21" s="103">
        <v>0</v>
      </c>
      <c r="N21" s="103">
        <f>+'MLS Rate Data Mtrl and Labor'!C30</f>
        <v>306.84999999999997</v>
      </c>
      <c r="O21" s="128">
        <v>24000</v>
      </c>
      <c r="P21" s="129">
        <f t="shared" ref="P21:P34" si="13">+O21/4000</f>
        <v>6</v>
      </c>
      <c r="Q21" s="28"/>
      <c r="S21" s="28"/>
      <c r="T21" s="116">
        <f t="shared" si="4"/>
        <v>0</v>
      </c>
      <c r="U21" s="115">
        <f>+'O&amp;M Allocation Data'!E34</f>
        <v>58.493281249999995</v>
      </c>
      <c r="V21" s="115">
        <f t="shared" ref="V21:V34" si="14">+U21*(J21/12)</f>
        <v>10470.297343749999</v>
      </c>
      <c r="W21" s="116">
        <f t="shared" si="5"/>
        <v>6.2607389914384687E-3</v>
      </c>
      <c r="X21" s="115">
        <f>+'O&amp;M Allocation Data'!G34</f>
        <v>23.153076923076924</v>
      </c>
      <c r="Y21" s="115">
        <f t="shared" ref="Y21:Y36" si="15">+X21*K21</f>
        <v>3565.5738461538463</v>
      </c>
      <c r="Z21" s="116">
        <f t="shared" si="6"/>
        <v>5.6623892341067022E-3</v>
      </c>
      <c r="AA21" s="103">
        <f t="shared" ref="AA21:AA35" si="16">+X21+U21</f>
        <v>81.646358173076919</v>
      </c>
      <c r="AB21" s="116">
        <f t="shared" si="7"/>
        <v>0.95213092158372581</v>
      </c>
      <c r="AC21" s="103">
        <f t="shared" si="8"/>
        <v>0</v>
      </c>
      <c r="AD21" s="103">
        <f t="shared" si="9"/>
        <v>5331.0898930858966</v>
      </c>
      <c r="AE21" s="103">
        <f t="shared" si="10"/>
        <v>1505.2309377812151</v>
      </c>
      <c r="AF21" s="130" t="s">
        <v>127</v>
      </c>
      <c r="AG21" s="131">
        <f t="shared" ref="AG21:AG32" si="17">ROUND((AD21+AE21+AD43+AE43)/(J21+J43),2)</f>
        <v>3.18</v>
      </c>
      <c r="AH21" s="103">
        <f t="shared" ref="AH21:AH36" si="18">+AG21</f>
        <v>3.18</v>
      </c>
      <c r="AI21" s="103">
        <f t="shared" ref="AI21:AI58" si="19">+AH21*J21</f>
        <v>6830.64</v>
      </c>
      <c r="AK21" s="132">
        <f>+'[1]IV-J-7 MLS'!F15</f>
        <v>4.12</v>
      </c>
      <c r="AL21" s="130" t="s">
        <v>127</v>
      </c>
      <c r="AM21" s="133">
        <f t="shared" ref="AM21:AM36" si="20">+AK21</f>
        <v>4.12</v>
      </c>
      <c r="AN21" s="133"/>
      <c r="AO21" s="28">
        <f t="shared" ref="AO21:AO34" si="21">(+U21+X21)/12</f>
        <v>6.803863181089743</v>
      </c>
      <c r="AP21" s="28">
        <f t="shared" ref="AP21:AP34" si="22">+AG21</f>
        <v>3.18</v>
      </c>
      <c r="AR21" s="92">
        <f t="shared" si="11"/>
        <v>5.33</v>
      </c>
      <c r="AS21" s="130" t="s">
        <v>127</v>
      </c>
      <c r="AT21" s="28">
        <f t="shared" ref="AT21:AT36" si="23">+AR21</f>
        <v>5.33</v>
      </c>
      <c r="AV21" s="92">
        <f t="shared" ref="AV21:AV36" si="24">+AK21*$B$21</f>
        <v>16.48</v>
      </c>
      <c r="AW21" s="130" t="s">
        <v>127</v>
      </c>
      <c r="AX21" s="28">
        <f t="shared" ref="AX21:AX36" si="25">+AV21</f>
        <v>16.48</v>
      </c>
      <c r="AZ21" s="28">
        <f t="shared" ref="AZ21:AZ34" si="26">+AG21</f>
        <v>3.18</v>
      </c>
      <c r="BA21" s="130" t="s">
        <v>127</v>
      </c>
      <c r="BB21" s="28">
        <f t="shared" ref="BB21:BB36" si="27">+AZ21</f>
        <v>3.18</v>
      </c>
      <c r="BD21" s="28">
        <f t="shared" ref="BD21:BD34" si="28">IF(J21&gt;0,MIN(+AZ21,AV21),AZ21)</f>
        <v>3.18</v>
      </c>
      <c r="BE21" s="130" t="s">
        <v>127</v>
      </c>
      <c r="BF21" s="28">
        <f t="shared" ref="BF21:BF36" si="29">+BD21</f>
        <v>3.18</v>
      </c>
      <c r="BH21" s="161">
        <f>IF('[1]IV-J-7 MLS'!T15="yes",BD21*$BN$15,0)</f>
        <v>-1.8178482359417125E-3</v>
      </c>
      <c r="BI21" s="28">
        <f t="shared" ref="BI21:BI35" si="30">+BH21+BD21</f>
        <v>3.1781821517640583</v>
      </c>
      <c r="BJ21" s="134" t="str">
        <f t="shared" ref="BJ21:BJ36" si="31">+BE21</f>
        <v>N.A</v>
      </c>
      <c r="BK21" s="28">
        <f t="shared" ref="BK21:BK36" si="32">IF(BJ21="N.A",BI21,BJ21+BI21)</f>
        <v>3.1781821517640583</v>
      </c>
      <c r="BL21" s="93">
        <f t="shared" ref="BL21:BL34" si="33">+AZ21/AV21</f>
        <v>0.19296116504854369</v>
      </c>
      <c r="BM21" s="3"/>
    </row>
    <row r="22" spans="1:66" x14ac:dyDescent="0.2">
      <c r="D22" s="32"/>
      <c r="F22" s="24" t="s">
        <v>124</v>
      </c>
      <c r="G22" t="s">
        <v>131</v>
      </c>
      <c r="H22" s="127" t="s">
        <v>132</v>
      </c>
      <c r="I22" s="20">
        <v>475</v>
      </c>
      <c r="J22" s="20">
        <f>+'[1]IV-J-7 MLS'!E16</f>
        <v>14196</v>
      </c>
      <c r="K22">
        <f t="shared" si="12"/>
        <v>1015</v>
      </c>
      <c r="L22" s="127" t="str">
        <f>+'MLS Rate Data Mtrl and Labor'!D11</f>
        <v>50000V</v>
      </c>
      <c r="M22" s="103">
        <v>0</v>
      </c>
      <c r="N22" s="103">
        <f>+'MLS Rate Data Mtrl and Labor'!D30</f>
        <v>340.91999999999996</v>
      </c>
      <c r="O22" s="128">
        <v>24000</v>
      </c>
      <c r="P22" s="129">
        <f t="shared" si="13"/>
        <v>6</v>
      </c>
      <c r="Q22" s="28"/>
      <c r="S22" s="28"/>
      <c r="T22" s="116">
        <f t="shared" si="4"/>
        <v>0</v>
      </c>
      <c r="U22" s="115">
        <f>+'O&amp;M Allocation Data'!E35</f>
        <v>64.987874999999988</v>
      </c>
      <c r="V22" s="115">
        <f>+U22*(J22/12)</f>
        <v>76880.65612499998</v>
      </c>
      <c r="W22" s="116">
        <f t="shared" si="5"/>
        <v>4.5970969656986743E-2</v>
      </c>
      <c r="X22" s="115">
        <f>+'O&amp;M Allocation Data'!G35</f>
        <v>23.153076923076924</v>
      </c>
      <c r="Y22" s="115">
        <f t="shared" si="15"/>
        <v>23500.373076923079</v>
      </c>
      <c r="Z22" s="116">
        <f t="shared" si="6"/>
        <v>3.7320292679339631E-2</v>
      </c>
      <c r="AA22" s="103">
        <f t="shared" si="16"/>
        <v>88.140951923076912</v>
      </c>
      <c r="AB22" s="116">
        <f t="shared" si="7"/>
        <v>1.027868574442546</v>
      </c>
      <c r="AC22" s="103">
        <f t="shared" si="8"/>
        <v>0</v>
      </c>
      <c r="AD22" s="103">
        <f t="shared" si="9"/>
        <v>39144.799367751933</v>
      </c>
      <c r="AE22" s="103">
        <f t="shared" si="10"/>
        <v>9920.8402717398276</v>
      </c>
      <c r="AF22" s="130" t="s">
        <v>127</v>
      </c>
      <c r="AG22" s="131">
        <f t="shared" si="17"/>
        <v>3.46</v>
      </c>
      <c r="AH22" s="103">
        <f t="shared" si="18"/>
        <v>3.46</v>
      </c>
      <c r="AI22" s="103">
        <f t="shared" si="19"/>
        <v>49118.159999999996</v>
      </c>
      <c r="AK22" s="132">
        <f>+'[1]IV-J-7 MLS'!F16</f>
        <v>3.69</v>
      </c>
      <c r="AL22" s="130" t="s">
        <v>127</v>
      </c>
      <c r="AM22" s="133">
        <f t="shared" si="20"/>
        <v>3.69</v>
      </c>
      <c r="AN22" s="133"/>
      <c r="AO22" s="28">
        <f t="shared" si="21"/>
        <v>7.3450793269230763</v>
      </c>
      <c r="AP22" s="28">
        <f t="shared" si="22"/>
        <v>3.46</v>
      </c>
      <c r="AR22" s="92">
        <f t="shared" si="11"/>
        <v>4.78</v>
      </c>
      <c r="AS22" s="130" t="s">
        <v>127</v>
      </c>
      <c r="AT22" s="28">
        <f t="shared" si="23"/>
        <v>4.78</v>
      </c>
      <c r="AV22" s="92">
        <f t="shared" si="24"/>
        <v>14.76</v>
      </c>
      <c r="AW22" s="130" t="s">
        <v>127</v>
      </c>
      <c r="AX22" s="28">
        <f t="shared" si="25"/>
        <v>14.76</v>
      </c>
      <c r="AZ22" s="28">
        <f t="shared" si="26"/>
        <v>3.46</v>
      </c>
      <c r="BA22" s="130" t="s">
        <v>127</v>
      </c>
      <c r="BB22" s="28">
        <f t="shared" si="27"/>
        <v>3.46</v>
      </c>
      <c r="BD22" s="28">
        <f t="shared" si="28"/>
        <v>3.46</v>
      </c>
      <c r="BE22" s="130" t="s">
        <v>127</v>
      </c>
      <c r="BF22" s="28">
        <f t="shared" si="29"/>
        <v>3.46</v>
      </c>
      <c r="BH22" s="161">
        <f>IF('[1]IV-J-7 MLS'!T16="yes",BD22*$BN$15,0)</f>
        <v>-1.9779103447667688E-3</v>
      </c>
      <c r="BI22" s="28">
        <f t="shared" si="30"/>
        <v>3.4580220896552332</v>
      </c>
      <c r="BJ22" s="134" t="str">
        <f t="shared" si="31"/>
        <v>N.A</v>
      </c>
      <c r="BK22" s="28">
        <f t="shared" si="32"/>
        <v>3.4580220896552332</v>
      </c>
      <c r="BL22" s="93">
        <f t="shared" si="33"/>
        <v>0.23441734417344173</v>
      </c>
    </row>
    <row r="23" spans="1:66" x14ac:dyDescent="0.2">
      <c r="A23" s="276"/>
      <c r="B23" s="276"/>
      <c r="C23" s="93"/>
      <c r="D23" s="32"/>
      <c r="F23" s="24" t="s">
        <v>124</v>
      </c>
      <c r="G23" t="s">
        <v>133</v>
      </c>
      <c r="H23" s="127">
        <v>140000</v>
      </c>
      <c r="I23" s="20">
        <v>1100</v>
      </c>
      <c r="J23" s="20">
        <f>+'[1]IV-J-7 MLS'!E17</f>
        <v>1380</v>
      </c>
      <c r="K23">
        <f t="shared" si="12"/>
        <v>99</v>
      </c>
      <c r="L23" s="127">
        <f>+'MLS Rate Data Mtrl and Labor'!E11</f>
        <v>140000</v>
      </c>
      <c r="M23" s="111">
        <v>0</v>
      </c>
      <c r="N23" s="111">
        <f>+'MLS Rate Data Mtrl and Labor'!E30</f>
        <v>380.73999999999995</v>
      </c>
      <c r="O23" s="128">
        <v>24000</v>
      </c>
      <c r="P23" s="129">
        <f t="shared" si="13"/>
        <v>6</v>
      </c>
      <c r="Q23" s="28"/>
      <c r="S23" s="28"/>
      <c r="T23" s="116">
        <f t="shared" si="4"/>
        <v>0</v>
      </c>
      <c r="U23" s="115">
        <f>+'O&amp;M Allocation Data'!E36</f>
        <v>72.57856249999999</v>
      </c>
      <c r="V23" s="115">
        <f t="shared" si="14"/>
        <v>8346.5346874999996</v>
      </c>
      <c r="W23" s="116">
        <f t="shared" si="5"/>
        <v>4.990830102128631E-3</v>
      </c>
      <c r="X23" s="115">
        <f>+'O&amp;M Allocation Data'!G36</f>
        <v>23.153076923076924</v>
      </c>
      <c r="Y23" s="115">
        <f t="shared" si="15"/>
        <v>2292.1546153846157</v>
      </c>
      <c r="Z23" s="116">
        <f t="shared" si="6"/>
        <v>3.6401073647828802E-3</v>
      </c>
      <c r="AA23" s="103">
        <f t="shared" si="16"/>
        <v>95.731639423076913</v>
      </c>
      <c r="AB23" s="116">
        <f t="shared" si="7"/>
        <v>1.116388484534657</v>
      </c>
      <c r="AC23" s="103">
        <f t="shared" si="8"/>
        <v>0</v>
      </c>
      <c r="AD23" s="103">
        <f t="shared" si="9"/>
        <v>4249.7481450594169</v>
      </c>
      <c r="AE23" s="103">
        <f t="shared" si="10"/>
        <v>967.64846000220973</v>
      </c>
      <c r="AF23" s="130" t="s">
        <v>127</v>
      </c>
      <c r="AG23" s="131">
        <f t="shared" si="17"/>
        <v>3.78</v>
      </c>
      <c r="AH23" s="103">
        <f t="shared" si="18"/>
        <v>3.78</v>
      </c>
      <c r="AI23" s="103">
        <f t="shared" si="19"/>
        <v>5216.3999999999996</v>
      </c>
      <c r="AK23" s="132">
        <f>+'[1]IV-J-7 MLS'!F17</f>
        <v>6.94</v>
      </c>
      <c r="AL23" s="130" t="s">
        <v>127</v>
      </c>
      <c r="AM23" s="133">
        <f t="shared" si="20"/>
        <v>6.94</v>
      </c>
      <c r="AN23" s="133"/>
      <c r="AO23" s="28">
        <f t="shared" si="21"/>
        <v>7.9776366185897425</v>
      </c>
      <c r="AP23" s="28">
        <f t="shared" si="22"/>
        <v>3.78</v>
      </c>
      <c r="AR23" s="92">
        <f t="shared" si="11"/>
        <v>8.99</v>
      </c>
      <c r="AS23" s="130" t="s">
        <v>127</v>
      </c>
      <c r="AT23" s="28">
        <f t="shared" si="23"/>
        <v>8.99</v>
      </c>
      <c r="AV23" s="92">
        <f t="shared" si="24"/>
        <v>27.76</v>
      </c>
      <c r="AW23" s="130" t="s">
        <v>127</v>
      </c>
      <c r="AX23" s="28">
        <f t="shared" si="25"/>
        <v>27.76</v>
      </c>
      <c r="AZ23" s="28">
        <f t="shared" si="26"/>
        <v>3.78</v>
      </c>
      <c r="BA23" s="130" t="s">
        <v>127</v>
      </c>
      <c r="BB23" s="28">
        <f t="shared" si="27"/>
        <v>3.78</v>
      </c>
      <c r="BD23" s="28">
        <f t="shared" si="28"/>
        <v>3.78</v>
      </c>
      <c r="BE23" s="130" t="s">
        <v>127</v>
      </c>
      <c r="BF23" s="28">
        <f t="shared" si="29"/>
        <v>3.78</v>
      </c>
      <c r="BH23" s="161">
        <f>IF('[1]IV-J-7 MLS'!T17="yes",BD23*$BN$15,0)</f>
        <v>-2.1608384691382621E-3</v>
      </c>
      <c r="BI23" s="28">
        <f t="shared" si="30"/>
        <v>3.7778391615308617</v>
      </c>
      <c r="BJ23" s="134" t="str">
        <f t="shared" si="31"/>
        <v>N.A</v>
      </c>
      <c r="BK23" s="28">
        <f t="shared" si="32"/>
        <v>3.7778391615308617</v>
      </c>
      <c r="BL23" s="93">
        <f t="shared" si="33"/>
        <v>0.13616714697406337</v>
      </c>
    </row>
    <row r="24" spans="1:66" ht="13.5" thickBot="1" x14ac:dyDescent="0.25">
      <c r="A24" s="372" t="s">
        <v>134</v>
      </c>
      <c r="B24" s="277"/>
      <c r="C24" s="96"/>
      <c r="D24" s="32"/>
      <c r="F24" s="24" t="s">
        <v>124</v>
      </c>
      <c r="G24" t="s">
        <v>135</v>
      </c>
      <c r="H24" s="127" t="s">
        <v>136</v>
      </c>
      <c r="I24" s="20">
        <v>210</v>
      </c>
      <c r="J24" s="20">
        <f>+'[1]IV-J-7 MLS'!E18</f>
        <v>84</v>
      </c>
      <c r="K24">
        <f t="shared" si="12"/>
        <v>6</v>
      </c>
      <c r="L24" s="127" t="str">
        <f>+'MLS Rate Data Mtrl and Labor'!F11</f>
        <v>12900V</v>
      </c>
      <c r="M24" s="111">
        <v>0</v>
      </c>
      <c r="N24" s="111">
        <f>+'MLS Rate Data Mtrl and Labor'!F30</f>
        <v>176.67</v>
      </c>
      <c r="O24" s="135">
        <v>10000</v>
      </c>
      <c r="P24" s="129">
        <f t="shared" si="13"/>
        <v>2.5</v>
      </c>
      <c r="Q24" s="28"/>
      <c r="S24" s="28"/>
      <c r="T24" s="116">
        <f t="shared" si="4"/>
        <v>0</v>
      </c>
      <c r="U24" s="115">
        <f>+'O&amp;M Allocation Data'!E37</f>
        <v>80.82652499999999</v>
      </c>
      <c r="V24" s="115">
        <f t="shared" si="14"/>
        <v>565.78567499999997</v>
      </c>
      <c r="W24" s="116">
        <f t="shared" si="5"/>
        <v>3.3831287880131591E-4</v>
      </c>
      <c r="X24" s="115">
        <f>+'O&amp;M Allocation Data'!G37</f>
        <v>55.567384615384618</v>
      </c>
      <c r="Y24" s="115">
        <f t="shared" si="15"/>
        <v>333.40430769230773</v>
      </c>
      <c r="Z24" s="116">
        <f t="shared" si="6"/>
        <v>5.2947016215023712E-4</v>
      </c>
      <c r="AA24" s="103">
        <f t="shared" si="16"/>
        <v>136.39390961538462</v>
      </c>
      <c r="AB24" s="116">
        <f t="shared" si="7"/>
        <v>1.5905774827728543</v>
      </c>
      <c r="AC24" s="103">
        <f t="shared" si="8"/>
        <v>0</v>
      </c>
      <c r="AD24" s="103">
        <f t="shared" si="9"/>
        <v>288.07723358933686</v>
      </c>
      <c r="AE24" s="103">
        <f t="shared" si="10"/>
        <v>140.74886690941233</v>
      </c>
      <c r="AF24" s="130" t="s">
        <v>127</v>
      </c>
      <c r="AG24" s="131">
        <f t="shared" si="17"/>
        <v>5.1100000000000003</v>
      </c>
      <c r="AH24" s="103">
        <f t="shared" si="18"/>
        <v>5.1100000000000003</v>
      </c>
      <c r="AI24" s="103">
        <f t="shared" si="19"/>
        <v>429.24</v>
      </c>
      <c r="AK24" s="132">
        <f>+'[1]IV-J-7 MLS'!F18</f>
        <v>9.24</v>
      </c>
      <c r="AL24" s="130" t="s">
        <v>127</v>
      </c>
      <c r="AM24" s="133">
        <f t="shared" si="20"/>
        <v>9.24</v>
      </c>
      <c r="AN24" s="133"/>
      <c r="AO24" s="28">
        <f t="shared" si="21"/>
        <v>11.366159134615385</v>
      </c>
      <c r="AP24" s="28">
        <f t="shared" si="22"/>
        <v>5.1100000000000003</v>
      </c>
      <c r="AR24" s="92">
        <f t="shared" si="11"/>
        <v>11.96</v>
      </c>
      <c r="AS24" s="130" t="s">
        <v>127</v>
      </c>
      <c r="AT24" s="28">
        <f t="shared" si="23"/>
        <v>11.96</v>
      </c>
      <c r="AV24" s="92">
        <f t="shared" si="24"/>
        <v>36.96</v>
      </c>
      <c r="AW24" s="130" t="s">
        <v>127</v>
      </c>
      <c r="AX24" s="28">
        <f t="shared" si="25"/>
        <v>36.96</v>
      </c>
      <c r="AZ24" s="28">
        <f t="shared" si="26"/>
        <v>5.1100000000000003</v>
      </c>
      <c r="BA24" s="130" t="s">
        <v>127</v>
      </c>
      <c r="BB24" s="28">
        <f t="shared" si="27"/>
        <v>5.1100000000000003</v>
      </c>
      <c r="BD24" s="28">
        <f t="shared" si="28"/>
        <v>5.1100000000000003</v>
      </c>
      <c r="BE24" s="130" t="s">
        <v>127</v>
      </c>
      <c r="BF24" s="28">
        <f t="shared" si="29"/>
        <v>5.1100000000000003</v>
      </c>
      <c r="BH24" s="161">
        <f>IF('[1]IV-J-7 MLS'!T18="yes",BD24*$BN$15,0)</f>
        <v>-2.9211334860572802E-3</v>
      </c>
      <c r="BI24" s="28">
        <f t="shared" si="30"/>
        <v>5.1070788665139428</v>
      </c>
      <c r="BJ24" s="134" t="str">
        <f t="shared" si="31"/>
        <v>N.A</v>
      </c>
      <c r="BK24" s="28">
        <f t="shared" si="32"/>
        <v>5.1070788665139428</v>
      </c>
      <c r="BL24" s="93">
        <f t="shared" si="33"/>
        <v>0.13825757575757577</v>
      </c>
    </row>
    <row r="25" spans="1:66" ht="14.25" thickTop="1" thickBot="1" x14ac:dyDescent="0.25">
      <c r="A25" s="373"/>
      <c r="B25" s="278"/>
      <c r="C25" s="95"/>
      <c r="D25" s="32"/>
      <c r="F25" s="24" t="s">
        <v>124</v>
      </c>
      <c r="G25" t="s">
        <v>137</v>
      </c>
      <c r="H25" s="127" t="s">
        <v>138</v>
      </c>
      <c r="I25" s="20">
        <v>294</v>
      </c>
      <c r="J25" s="20">
        <f>+'[1]IV-J-7 MLS'!E19</f>
        <v>84</v>
      </c>
      <c r="K25">
        <f t="shared" si="12"/>
        <v>6</v>
      </c>
      <c r="L25" s="127" t="str">
        <f>+'MLS Rate Data Mtrl and Labor'!G11</f>
        <v>19475V</v>
      </c>
      <c r="M25" s="111">
        <v>0</v>
      </c>
      <c r="N25" s="111">
        <f>+'MLS Rate Data Mtrl and Labor'!G30</f>
        <v>210.97</v>
      </c>
      <c r="O25" s="135">
        <v>6000</v>
      </c>
      <c r="P25" s="129">
        <f t="shared" si="13"/>
        <v>1.5</v>
      </c>
      <c r="Q25" s="28"/>
      <c r="S25" s="28"/>
      <c r="T25" s="116">
        <f t="shared" si="4"/>
        <v>0</v>
      </c>
      <c r="U25" s="115">
        <f>+'O&amp;M Allocation Data'!E38</f>
        <v>160.86462499999999</v>
      </c>
      <c r="V25" s="115">
        <f t="shared" si="14"/>
        <v>1126.052375</v>
      </c>
      <c r="W25" s="116">
        <f t="shared" si="5"/>
        <v>6.7332567348459102E-4</v>
      </c>
      <c r="X25" s="115">
        <f>+'O&amp;M Allocation Data'!G38</f>
        <v>92.612307692307695</v>
      </c>
      <c r="Y25" s="115">
        <f t="shared" si="15"/>
        <v>555.67384615384617</v>
      </c>
      <c r="Z25" s="116">
        <f t="shared" si="6"/>
        <v>8.824502702503951E-4</v>
      </c>
      <c r="AA25" s="103">
        <f t="shared" si="16"/>
        <v>253.47693269230768</v>
      </c>
      <c r="AB25" s="116">
        <f t="shared" si="7"/>
        <v>2.9559582438806982</v>
      </c>
      <c r="AC25" s="103">
        <f t="shared" si="8"/>
        <v>0</v>
      </c>
      <c r="AD25" s="103">
        <f t="shared" si="9"/>
        <v>573.34440831628081</v>
      </c>
      <c r="AE25" s="103">
        <f t="shared" si="10"/>
        <v>234.5814448490205</v>
      </c>
      <c r="AF25" s="130" t="s">
        <v>127</v>
      </c>
      <c r="AG25" s="131">
        <f t="shared" si="17"/>
        <v>9.6199999999999992</v>
      </c>
      <c r="AH25" s="103">
        <f t="shared" si="18"/>
        <v>9.6199999999999992</v>
      </c>
      <c r="AI25" s="103">
        <f t="shared" si="19"/>
        <v>808.07999999999993</v>
      </c>
      <c r="AK25" s="132">
        <f>+'[1]IV-J-7 MLS'!F19</f>
        <v>17.079999999999998</v>
      </c>
      <c r="AL25" s="130" t="s">
        <v>127</v>
      </c>
      <c r="AM25" s="133">
        <f t="shared" si="20"/>
        <v>17.079999999999998</v>
      </c>
      <c r="AN25" s="133"/>
      <c r="AO25" s="28">
        <f t="shared" si="21"/>
        <v>21.123077724358975</v>
      </c>
      <c r="AP25" s="28">
        <f t="shared" si="22"/>
        <v>9.6199999999999992</v>
      </c>
      <c r="AR25" s="92">
        <f t="shared" si="11"/>
        <v>22.11</v>
      </c>
      <c r="AS25" s="130" t="s">
        <v>127</v>
      </c>
      <c r="AT25" s="28">
        <f t="shared" si="23"/>
        <v>22.11</v>
      </c>
      <c r="AV25" s="92">
        <f t="shared" si="24"/>
        <v>68.319999999999993</v>
      </c>
      <c r="AW25" s="130" t="s">
        <v>127</v>
      </c>
      <c r="AX25" s="28">
        <f t="shared" si="25"/>
        <v>68.319999999999993</v>
      </c>
      <c r="AZ25" s="28">
        <f t="shared" si="26"/>
        <v>9.6199999999999992</v>
      </c>
      <c r="BA25" s="130" t="s">
        <v>127</v>
      </c>
      <c r="BB25" s="28">
        <f t="shared" si="27"/>
        <v>9.6199999999999992</v>
      </c>
      <c r="BD25" s="28">
        <f t="shared" si="28"/>
        <v>9.6199999999999992</v>
      </c>
      <c r="BE25" s="130" t="s">
        <v>127</v>
      </c>
      <c r="BF25" s="28">
        <f t="shared" si="29"/>
        <v>9.6199999999999992</v>
      </c>
      <c r="BH25" s="161">
        <f>IF('[1]IV-J-7 MLS'!T19="yes",BD25*$BN$15,0)</f>
        <v>-5.4992767389180101E-3</v>
      </c>
      <c r="BI25" s="28">
        <f t="shared" si="30"/>
        <v>9.6145007232610809</v>
      </c>
      <c r="BJ25" s="134" t="str">
        <f t="shared" si="31"/>
        <v>N.A</v>
      </c>
      <c r="BK25" s="28">
        <f t="shared" si="32"/>
        <v>9.6145007232610809</v>
      </c>
      <c r="BL25" s="93">
        <f t="shared" si="33"/>
        <v>0.14080796252927399</v>
      </c>
    </row>
    <row r="26" spans="1:66" ht="14.25" thickTop="1" thickBot="1" x14ac:dyDescent="0.25">
      <c r="A26" s="276"/>
      <c r="B26" s="279"/>
      <c r="D26" s="32"/>
      <c r="F26" s="24" t="s">
        <v>124</v>
      </c>
      <c r="G26" t="s">
        <v>139</v>
      </c>
      <c r="H26" s="127" t="s">
        <v>140</v>
      </c>
      <c r="I26" s="20">
        <v>476</v>
      </c>
      <c r="J26" s="20">
        <f>+'[1]IV-J-7 MLS'!E20</f>
        <v>576</v>
      </c>
      <c r="K26">
        <f t="shared" si="12"/>
        <v>41</v>
      </c>
      <c r="L26" s="127" t="str">
        <f>+'MLS Rate Data Mtrl and Labor'!H11</f>
        <v>32200H</v>
      </c>
      <c r="M26" s="111">
        <v>0</v>
      </c>
      <c r="N26" s="111">
        <f>+'MLS Rate Data Mtrl and Labor'!H30</f>
        <v>213.61</v>
      </c>
      <c r="O26" s="135">
        <v>15000</v>
      </c>
      <c r="P26" s="129">
        <f t="shared" si="13"/>
        <v>3.75</v>
      </c>
      <c r="Q26" s="28"/>
      <c r="S26" s="28"/>
      <c r="T26" s="116">
        <f t="shared" si="4"/>
        <v>0</v>
      </c>
      <c r="U26" s="115">
        <f>+'O&amp;M Allocation Data'!E39</f>
        <v>65.151049999999998</v>
      </c>
      <c r="V26" s="115">
        <f t="shared" si="14"/>
        <v>3127.2503999999999</v>
      </c>
      <c r="W26" s="116">
        <f t="shared" si="5"/>
        <v>1.8699467524634071E-3</v>
      </c>
      <c r="X26" s="115">
        <f>+'O&amp;M Allocation Data'!G39</f>
        <v>37.044923076923077</v>
      </c>
      <c r="Y26" s="115">
        <f t="shared" si="15"/>
        <v>1518.8418461538461</v>
      </c>
      <c r="Z26" s="116">
        <f t="shared" si="6"/>
        <v>2.412030738684413E-3</v>
      </c>
      <c r="AA26" s="103">
        <f t="shared" si="16"/>
        <v>102.19597307692308</v>
      </c>
      <c r="AB26" s="116">
        <f t="shared" si="7"/>
        <v>1.1917732548659177</v>
      </c>
      <c r="AC26" s="103">
        <f t="shared" si="8"/>
        <v>0</v>
      </c>
      <c r="AD26" s="103">
        <f t="shared" si="9"/>
        <v>1592.2807589166111</v>
      </c>
      <c r="AE26" s="103">
        <f t="shared" si="10"/>
        <v>641.18928258732262</v>
      </c>
      <c r="AF26" s="130" t="s">
        <v>127</v>
      </c>
      <c r="AG26" s="131">
        <f>ROUND((AD26+AE26+AD48+AE48)/(J26+J48),2)</f>
        <v>3.88</v>
      </c>
      <c r="AH26" s="103">
        <f t="shared" si="18"/>
        <v>3.88</v>
      </c>
      <c r="AI26" s="103">
        <f t="shared" si="19"/>
        <v>2234.88</v>
      </c>
      <c r="AK26" s="132">
        <f>+'[1]IV-J-7 MLS'!F20</f>
        <v>6.96</v>
      </c>
      <c r="AL26" s="130" t="s">
        <v>127</v>
      </c>
      <c r="AM26" s="133">
        <f t="shared" si="20"/>
        <v>6.96</v>
      </c>
      <c r="AN26" s="133"/>
      <c r="AO26" s="28">
        <f t="shared" si="21"/>
        <v>8.5163310897435895</v>
      </c>
      <c r="AP26" s="28">
        <f t="shared" si="22"/>
        <v>3.88</v>
      </c>
      <c r="AR26" s="92">
        <f t="shared" si="11"/>
        <v>9.01</v>
      </c>
      <c r="AS26" s="130" t="s">
        <v>127</v>
      </c>
      <c r="AT26" s="28">
        <f t="shared" si="23"/>
        <v>9.01</v>
      </c>
      <c r="AV26" s="92">
        <f t="shared" si="24"/>
        <v>27.84</v>
      </c>
      <c r="AW26" s="130" t="s">
        <v>127</v>
      </c>
      <c r="AX26" s="28">
        <f t="shared" si="25"/>
        <v>27.84</v>
      </c>
      <c r="AZ26" s="28">
        <f t="shared" si="26"/>
        <v>3.88</v>
      </c>
      <c r="BA26" s="130" t="s">
        <v>127</v>
      </c>
      <c r="BB26" s="28">
        <f t="shared" si="27"/>
        <v>3.88</v>
      </c>
      <c r="BD26" s="28">
        <f t="shared" si="28"/>
        <v>3.88</v>
      </c>
      <c r="BE26" s="130" t="s">
        <v>127</v>
      </c>
      <c r="BF26" s="28">
        <f t="shared" si="29"/>
        <v>3.88</v>
      </c>
      <c r="BH26" s="161">
        <f>IF('[1]IV-J-7 MLS'!T20="yes",BD26*$BN$15,0)</f>
        <v>-2.2180035080043535E-3</v>
      </c>
      <c r="BI26" s="28">
        <f t="shared" si="30"/>
        <v>3.8777819964919957</v>
      </c>
      <c r="BJ26" s="134" t="str">
        <f t="shared" si="31"/>
        <v>N.A</v>
      </c>
      <c r="BK26" s="28">
        <f t="shared" si="32"/>
        <v>3.8777819964919957</v>
      </c>
      <c r="BL26" s="93">
        <f t="shared" si="33"/>
        <v>0.13936781609195403</v>
      </c>
    </row>
    <row r="27" spans="1:66" ht="13.5" thickTop="1" x14ac:dyDescent="0.2">
      <c r="A27" s="280"/>
      <c r="D27" s="32"/>
      <c r="F27" s="24" t="s">
        <v>124</v>
      </c>
      <c r="G27" t="s">
        <v>141</v>
      </c>
      <c r="H27" s="127">
        <v>104500</v>
      </c>
      <c r="I27" s="20">
        <v>1100</v>
      </c>
      <c r="J27" s="20">
        <f>+'[1]IV-J-7 MLS'!E21</f>
        <v>1128</v>
      </c>
      <c r="K27">
        <f t="shared" si="12"/>
        <v>81</v>
      </c>
      <c r="L27" s="127">
        <f>+'MLS Rate Data Mtrl and Labor'!I11</f>
        <v>104500</v>
      </c>
      <c r="M27" s="111">
        <v>0</v>
      </c>
      <c r="N27" s="111">
        <f>+'MLS Rate Data Mtrl and Labor'!I30</f>
        <v>366.10999999999996</v>
      </c>
      <c r="O27" s="135">
        <v>12000</v>
      </c>
      <c r="P27" s="129">
        <f t="shared" si="13"/>
        <v>3</v>
      </c>
      <c r="Q27" s="28"/>
      <c r="S27" s="28"/>
      <c r="T27" s="116">
        <f t="shared" si="4"/>
        <v>0</v>
      </c>
      <c r="U27" s="115">
        <f>+'O&amp;M Allocation Data'!E40</f>
        <v>139.57943749999998</v>
      </c>
      <c r="V27" s="115">
        <f t="shared" si="14"/>
        <v>13120.467124999999</v>
      </c>
      <c r="W27" s="116">
        <f t="shared" si="5"/>
        <v>7.8454142627007555E-3</v>
      </c>
      <c r="X27" s="115">
        <f>+'O&amp;M Allocation Data'!G40</f>
        <v>46.306153846153848</v>
      </c>
      <c r="Y27" s="115">
        <f t="shared" si="15"/>
        <v>3750.7984615384617</v>
      </c>
      <c r="Z27" s="116">
        <f t="shared" si="6"/>
        <v>5.9565393241901672E-3</v>
      </c>
      <c r="AA27" s="103">
        <f t="shared" si="16"/>
        <v>185.88559134615383</v>
      </c>
      <c r="AB27" s="116">
        <f t="shared" si="7"/>
        <v>2.167731952261299</v>
      </c>
      <c r="AC27" s="103">
        <f t="shared" si="8"/>
        <v>0</v>
      </c>
      <c r="AD27" s="103">
        <f t="shared" si="9"/>
        <v>6680.4587669524144</v>
      </c>
      <c r="AE27" s="103">
        <f t="shared" si="10"/>
        <v>1583.4247527308885</v>
      </c>
      <c r="AF27" s="130" t="s">
        <v>127</v>
      </c>
      <c r="AG27" s="131">
        <f>ROUND((AD27+AE27+AD49+AE49)/(J27+J49),2)</f>
        <v>7.33</v>
      </c>
      <c r="AH27" s="103">
        <f t="shared" si="18"/>
        <v>7.33</v>
      </c>
      <c r="AI27" s="103">
        <f t="shared" si="19"/>
        <v>8268.24</v>
      </c>
      <c r="AK27" s="132">
        <f>+'[1]IV-J-7 MLS'!F21</f>
        <v>13.44</v>
      </c>
      <c r="AL27" s="130" t="s">
        <v>127</v>
      </c>
      <c r="AM27" s="133">
        <f t="shared" si="20"/>
        <v>13.44</v>
      </c>
      <c r="AN27" s="133"/>
      <c r="AO27" s="28">
        <f t="shared" si="21"/>
        <v>15.490465945512819</v>
      </c>
      <c r="AP27" s="28">
        <f>+AG27</f>
        <v>7.33</v>
      </c>
      <c r="AR27" s="92">
        <f>ROUND(+AK27*(1+$C$11),2)</f>
        <v>17.399999999999999</v>
      </c>
      <c r="AS27" s="130" t="s">
        <v>127</v>
      </c>
      <c r="AT27" s="28">
        <f t="shared" si="23"/>
        <v>17.399999999999999</v>
      </c>
      <c r="AV27" s="281">
        <f t="shared" si="24"/>
        <v>53.76</v>
      </c>
      <c r="AW27" s="130" t="s">
        <v>127</v>
      </c>
      <c r="AX27" s="28">
        <f t="shared" si="25"/>
        <v>53.76</v>
      </c>
      <c r="AZ27" s="28">
        <f>+AG27</f>
        <v>7.33</v>
      </c>
      <c r="BA27" s="130" t="s">
        <v>127</v>
      </c>
      <c r="BB27" s="28">
        <f t="shared" si="27"/>
        <v>7.33</v>
      </c>
      <c r="BD27" s="28">
        <f t="shared" si="28"/>
        <v>7.33</v>
      </c>
      <c r="BE27" s="130" t="s">
        <v>127</v>
      </c>
      <c r="BF27" s="28">
        <f t="shared" si="29"/>
        <v>7.33</v>
      </c>
      <c r="BH27" s="161">
        <f>IF('[1]IV-J-7 MLS'!T21="yes",BD27*$BN$15,0)</f>
        <v>-4.1901973488845138E-3</v>
      </c>
      <c r="BI27" s="28">
        <f t="shared" si="30"/>
        <v>7.3258098026511158</v>
      </c>
      <c r="BJ27" s="134" t="str">
        <f t="shared" si="31"/>
        <v>N.A</v>
      </c>
      <c r="BK27" s="28">
        <f t="shared" si="32"/>
        <v>7.3258098026511158</v>
      </c>
      <c r="BL27" s="93">
        <f t="shared" si="33"/>
        <v>0.13634672619047619</v>
      </c>
    </row>
    <row r="28" spans="1:66" x14ac:dyDescent="0.2">
      <c r="A28" s="280"/>
      <c r="D28" s="32"/>
      <c r="F28" s="24" t="s">
        <v>124</v>
      </c>
      <c r="G28" t="s">
        <v>142</v>
      </c>
      <c r="H28" s="127" t="s">
        <v>143</v>
      </c>
      <c r="I28" s="20">
        <v>40</v>
      </c>
      <c r="J28" s="20">
        <v>0</v>
      </c>
      <c r="K28">
        <f t="shared" si="12"/>
        <v>0</v>
      </c>
      <c r="L28" s="127">
        <v>4634</v>
      </c>
      <c r="M28" s="111">
        <v>0</v>
      </c>
      <c r="N28" s="111">
        <f>'MLS Rate Data Mtrl and Labor'!M30</f>
        <v>177.04</v>
      </c>
      <c r="O28" s="265">
        <v>80000</v>
      </c>
      <c r="P28" s="129">
        <v>20</v>
      </c>
      <c r="Q28" s="28"/>
      <c r="S28" s="28"/>
      <c r="T28" s="116">
        <f t="shared" si="4"/>
        <v>0</v>
      </c>
      <c r="U28" s="115">
        <f>+'O&amp;M Allocation Data'!E41</f>
        <v>10.124475</v>
      </c>
      <c r="V28" s="115">
        <f>+U28*(J28/12)</f>
        <v>0</v>
      </c>
      <c r="W28" s="116">
        <f>+V28/$V$62</f>
        <v>0</v>
      </c>
      <c r="X28" s="115">
        <f>+'O&amp;M Allocation Data'!G41</f>
        <v>6.9459230769230773</v>
      </c>
      <c r="Y28" s="115">
        <f t="shared" si="15"/>
        <v>0</v>
      </c>
      <c r="Z28" s="116">
        <f t="shared" si="6"/>
        <v>0</v>
      </c>
      <c r="AA28" s="103">
        <f t="shared" si="16"/>
        <v>17.070398076923077</v>
      </c>
      <c r="AB28" s="116">
        <f t="shared" si="7"/>
        <v>0.19906893848624074</v>
      </c>
      <c r="AC28" s="103">
        <f t="shared" si="8"/>
        <v>0</v>
      </c>
      <c r="AD28" s="103">
        <f>+$AD$66*W28</f>
        <v>0</v>
      </c>
      <c r="AE28" s="103">
        <f t="shared" si="10"/>
        <v>0</v>
      </c>
      <c r="AF28" s="130" t="s">
        <v>127</v>
      </c>
      <c r="AG28" s="335">
        <f>AG20*(AB28/AB20)</f>
        <v>0.65932753326095384</v>
      </c>
      <c r="AH28" s="103">
        <f t="shared" si="18"/>
        <v>0.65932753326095384</v>
      </c>
      <c r="AI28" s="103"/>
      <c r="AK28" s="132">
        <f>+'[1]IV-J-7 MLS'!F22</f>
        <v>3.39</v>
      </c>
      <c r="AL28" s="130" t="s">
        <v>127</v>
      </c>
      <c r="AM28" s="133">
        <f t="shared" si="20"/>
        <v>3.39</v>
      </c>
      <c r="AN28" s="133"/>
      <c r="AO28" s="28">
        <f>(+U28+X28)/12</f>
        <v>1.4225331730769231</v>
      </c>
      <c r="AP28" s="28">
        <f t="shared" si="22"/>
        <v>0.65932753326095384</v>
      </c>
      <c r="AR28" s="92">
        <f>ROUND(+AK28*(1+$C$11),2)</f>
        <v>4.3899999999999997</v>
      </c>
      <c r="AS28" s="130" t="s">
        <v>127</v>
      </c>
      <c r="AT28" s="28">
        <f t="shared" si="23"/>
        <v>4.3899999999999997</v>
      </c>
      <c r="AV28" s="281">
        <f>+AK28*$B$21</f>
        <v>13.56</v>
      </c>
      <c r="AW28" s="130" t="s">
        <v>127</v>
      </c>
      <c r="AX28" s="28">
        <f t="shared" si="25"/>
        <v>13.56</v>
      </c>
      <c r="AZ28" s="28">
        <f>+AG28</f>
        <v>0.65932753326095384</v>
      </c>
      <c r="BA28" s="130" t="s">
        <v>127</v>
      </c>
      <c r="BB28" s="28">
        <f t="shared" si="27"/>
        <v>0.65932753326095384</v>
      </c>
      <c r="BD28" s="28">
        <f>IF(J28&gt;0,MIN(+AZ28,AV28),AZ28)</f>
        <v>0.65932753326095384</v>
      </c>
      <c r="BE28" s="130" t="s">
        <v>127</v>
      </c>
      <c r="BF28" s="28">
        <f t="shared" si="29"/>
        <v>0.65932753326095384</v>
      </c>
      <c r="BH28" s="161">
        <f>IF('[1]IV-J-7 MLS'!T22="yes",BD28*$BN$15,0)</f>
        <v>0</v>
      </c>
      <c r="BI28" s="28">
        <f t="shared" si="30"/>
        <v>0.65932753326095384</v>
      </c>
      <c r="BJ28" s="134" t="str">
        <f t="shared" si="31"/>
        <v>N.A</v>
      </c>
      <c r="BK28" s="28">
        <f t="shared" si="32"/>
        <v>0.65932753326095384</v>
      </c>
      <c r="BL28" s="93">
        <f t="shared" si="33"/>
        <v>4.862297442927388E-2</v>
      </c>
    </row>
    <row r="29" spans="1:66" x14ac:dyDescent="0.2">
      <c r="A29" s="280"/>
      <c r="D29" s="32"/>
      <c r="F29" s="24" t="s">
        <v>124</v>
      </c>
      <c r="G29" t="s">
        <v>144</v>
      </c>
      <c r="H29" s="127" t="s">
        <v>145</v>
      </c>
      <c r="I29" s="20">
        <v>70</v>
      </c>
      <c r="J29" s="20">
        <v>0</v>
      </c>
      <c r="K29">
        <f t="shared" si="12"/>
        <v>0</v>
      </c>
      <c r="L29" s="127">
        <v>7900</v>
      </c>
      <c r="M29" s="111">
        <v>0</v>
      </c>
      <c r="N29" s="111">
        <f>'MLS Rate Data Mtrl and Labor'!N30</f>
        <v>474.89</v>
      </c>
      <c r="O29" s="265">
        <v>80000</v>
      </c>
      <c r="P29" s="129">
        <v>20</v>
      </c>
      <c r="Q29" s="28"/>
      <c r="S29" s="28"/>
      <c r="T29" s="116">
        <f t="shared" si="4"/>
        <v>0</v>
      </c>
      <c r="U29" s="115">
        <f>+'O&amp;M Allocation Data'!E42</f>
        <v>27.157771874999998</v>
      </c>
      <c r="V29" s="115">
        <f t="shared" si="14"/>
        <v>0</v>
      </c>
      <c r="W29" s="116">
        <f t="shared" si="5"/>
        <v>0</v>
      </c>
      <c r="X29" s="115">
        <f>+'O&amp;M Allocation Data'!G42</f>
        <v>6.9459230769230773</v>
      </c>
      <c r="Y29" s="115">
        <f t="shared" si="15"/>
        <v>0</v>
      </c>
      <c r="Z29" s="116">
        <f t="shared" si="6"/>
        <v>0</v>
      </c>
      <c r="AA29" s="103">
        <f t="shared" si="16"/>
        <v>34.103694951923075</v>
      </c>
      <c r="AB29" s="116">
        <f t="shared" si="7"/>
        <v>0.39770521589157937</v>
      </c>
      <c r="AC29" s="103">
        <f t="shared" si="8"/>
        <v>0</v>
      </c>
      <c r="AD29" s="103">
        <f t="shared" si="9"/>
        <v>0</v>
      </c>
      <c r="AE29" s="103">
        <f t="shared" si="10"/>
        <v>0</v>
      </c>
      <c r="AF29" s="130" t="s">
        <v>127</v>
      </c>
      <c r="AG29" s="335">
        <f t="shared" ref="AG29:AG31" si="34">AG21*(AB29/AB21)</f>
        <v>1.3282864340038247</v>
      </c>
      <c r="AH29" s="103">
        <f t="shared" si="18"/>
        <v>1.3282864340038247</v>
      </c>
      <c r="AI29" s="103"/>
      <c r="AK29" s="132">
        <f>+'[1]IV-J-7 MLS'!F23</f>
        <v>4.12</v>
      </c>
      <c r="AL29" s="130" t="s">
        <v>127</v>
      </c>
      <c r="AM29" s="133">
        <f t="shared" si="20"/>
        <v>4.12</v>
      </c>
      <c r="AN29" s="133"/>
      <c r="AO29" s="28">
        <f>(+U29+X29)/12</f>
        <v>2.8419745793269229</v>
      </c>
      <c r="AP29" s="28">
        <f t="shared" si="22"/>
        <v>1.3282864340038247</v>
      </c>
      <c r="AR29" s="92">
        <f t="shared" si="11"/>
        <v>5.33</v>
      </c>
      <c r="AS29" s="130" t="s">
        <v>127</v>
      </c>
      <c r="AT29" s="28">
        <f t="shared" si="23"/>
        <v>5.33</v>
      </c>
      <c r="AV29" s="281">
        <f t="shared" si="24"/>
        <v>16.48</v>
      </c>
      <c r="AW29" s="130" t="s">
        <v>127</v>
      </c>
      <c r="AX29" s="28">
        <f t="shared" si="25"/>
        <v>16.48</v>
      </c>
      <c r="AZ29" s="275">
        <f t="shared" ref="AZ29:AZ31" si="35">AO29</f>
        <v>2.8419745793269229</v>
      </c>
      <c r="BA29" s="130" t="s">
        <v>127</v>
      </c>
      <c r="BB29" s="28">
        <f t="shared" si="27"/>
        <v>2.8419745793269229</v>
      </c>
      <c r="BD29" s="28">
        <f t="shared" si="28"/>
        <v>2.8419745793269229</v>
      </c>
      <c r="BE29" s="130" t="s">
        <v>127</v>
      </c>
      <c r="BF29" s="28">
        <f t="shared" si="29"/>
        <v>2.8419745793269229</v>
      </c>
      <c r="BH29" s="161">
        <f>IF('[1]IV-J-7 MLS'!T23="yes",BD29*$BN$15,0)</f>
        <v>0</v>
      </c>
      <c r="BI29" s="28">
        <f t="shared" si="30"/>
        <v>2.8419745793269229</v>
      </c>
      <c r="BJ29" s="134" t="str">
        <f t="shared" si="31"/>
        <v>N.A</v>
      </c>
      <c r="BK29" s="28">
        <f t="shared" si="32"/>
        <v>2.8419745793269229</v>
      </c>
      <c r="BL29" s="93">
        <f t="shared" si="33"/>
        <v>0.1724499137941094</v>
      </c>
    </row>
    <row r="30" spans="1:66" x14ac:dyDescent="0.2">
      <c r="A30" s="280"/>
      <c r="D30" s="32"/>
      <c r="F30" s="24" t="s">
        <v>124</v>
      </c>
      <c r="G30" t="s">
        <v>146</v>
      </c>
      <c r="H30" s="127" t="s">
        <v>147</v>
      </c>
      <c r="I30" s="20">
        <v>100</v>
      </c>
      <c r="J30" s="20">
        <v>0</v>
      </c>
      <c r="K30">
        <f t="shared" si="12"/>
        <v>0</v>
      </c>
      <c r="L30" s="127">
        <v>15100</v>
      </c>
      <c r="M30" s="111">
        <v>0</v>
      </c>
      <c r="N30" s="111">
        <f>'MLS Rate Data Mtrl and Labor'!O30</f>
        <v>486.91999999999996</v>
      </c>
      <c r="O30" s="265">
        <v>80000</v>
      </c>
      <c r="P30" s="129">
        <v>20</v>
      </c>
      <c r="Q30" s="28"/>
      <c r="S30" s="28"/>
      <c r="T30" s="116">
        <f t="shared" si="4"/>
        <v>0</v>
      </c>
      <c r="U30" s="115">
        <f>+'O&amp;M Allocation Data'!E43</f>
        <v>27.845737499999995</v>
      </c>
      <c r="V30" s="115">
        <f t="shared" si="14"/>
        <v>0</v>
      </c>
      <c r="W30" s="116">
        <f t="shared" si="5"/>
        <v>0</v>
      </c>
      <c r="X30" s="115">
        <f>+'O&amp;M Allocation Data'!G43</f>
        <v>6.9459230769230773</v>
      </c>
      <c r="Y30" s="115">
        <f t="shared" si="15"/>
        <v>0</v>
      </c>
      <c r="Z30" s="116">
        <f t="shared" si="6"/>
        <v>0</v>
      </c>
      <c r="AA30" s="103">
        <f>+X30+U30</f>
        <v>34.791660576923071</v>
      </c>
      <c r="AB30" s="116">
        <f t="shared" si="7"/>
        <v>0.40572802743157005</v>
      </c>
      <c r="AC30" s="103">
        <f t="shared" si="8"/>
        <v>0</v>
      </c>
      <c r="AD30" s="103">
        <f t="shared" si="9"/>
        <v>0</v>
      </c>
      <c r="AE30" s="103">
        <f t="shared" si="10"/>
        <v>0</v>
      </c>
      <c r="AF30" s="130" t="s">
        <v>127</v>
      </c>
      <c r="AG30" s="335">
        <f t="shared" si="34"/>
        <v>1.3657572668515323</v>
      </c>
      <c r="AH30" s="103">
        <f t="shared" si="18"/>
        <v>1.3657572668515323</v>
      </c>
      <c r="AI30" s="103"/>
      <c r="AK30" s="132">
        <f>+'[1]IV-J-7 MLS'!F24</f>
        <v>3.69</v>
      </c>
      <c r="AL30" s="130" t="s">
        <v>127</v>
      </c>
      <c r="AM30" s="133">
        <f t="shared" si="20"/>
        <v>3.69</v>
      </c>
      <c r="AN30" s="133"/>
      <c r="AO30" s="28">
        <f>(+U30+X30)/12</f>
        <v>2.8993050480769225</v>
      </c>
      <c r="AP30" s="28">
        <f t="shared" si="22"/>
        <v>1.3657572668515323</v>
      </c>
      <c r="AR30" s="92">
        <f t="shared" si="11"/>
        <v>4.78</v>
      </c>
      <c r="AS30" s="130" t="s">
        <v>127</v>
      </c>
      <c r="AT30" s="28">
        <f t="shared" si="23"/>
        <v>4.78</v>
      </c>
      <c r="AV30" s="281">
        <f t="shared" si="24"/>
        <v>14.76</v>
      </c>
      <c r="AW30" s="130" t="s">
        <v>127</v>
      </c>
      <c r="AX30" s="28">
        <f t="shared" si="25"/>
        <v>14.76</v>
      </c>
      <c r="AZ30" s="275">
        <f t="shared" si="35"/>
        <v>2.8993050480769225</v>
      </c>
      <c r="BA30" s="130" t="s">
        <v>127</v>
      </c>
      <c r="BB30" s="28">
        <f t="shared" si="27"/>
        <v>2.8993050480769225</v>
      </c>
      <c r="BD30" s="28">
        <f t="shared" si="28"/>
        <v>2.8993050480769225</v>
      </c>
      <c r="BE30" s="130" t="s">
        <v>127</v>
      </c>
      <c r="BF30" s="28">
        <f t="shared" si="29"/>
        <v>2.8993050480769225</v>
      </c>
      <c r="BH30" s="161">
        <f>IF('[1]IV-J-7 MLS'!T24="yes",BD30*$BN$15,0)</f>
        <v>0</v>
      </c>
      <c r="BI30" s="28">
        <f t="shared" si="30"/>
        <v>2.8993050480769225</v>
      </c>
      <c r="BJ30" s="134" t="str">
        <f t="shared" si="31"/>
        <v>N.A</v>
      </c>
      <c r="BK30" s="28">
        <f t="shared" si="32"/>
        <v>2.8993050480769225</v>
      </c>
      <c r="BL30" s="93">
        <f t="shared" si="33"/>
        <v>0.19642988130602457</v>
      </c>
    </row>
    <row r="31" spans="1:66" x14ac:dyDescent="0.2">
      <c r="A31" s="280"/>
      <c r="D31" s="32"/>
      <c r="F31" s="24" t="s">
        <v>124</v>
      </c>
      <c r="G31" t="s">
        <v>148</v>
      </c>
      <c r="H31" s="127" t="s">
        <v>149</v>
      </c>
      <c r="I31" s="20">
        <v>180</v>
      </c>
      <c r="J31" s="20">
        <v>0</v>
      </c>
      <c r="K31">
        <f t="shared" si="12"/>
        <v>0</v>
      </c>
      <c r="L31" s="127">
        <f>+'MLS Rate Data Mtrl and Labor'!I15</f>
        <v>4000</v>
      </c>
      <c r="M31" s="111">
        <v>0</v>
      </c>
      <c r="N31" s="111">
        <f>'MLS Rate Data Mtrl and Labor'!P30</f>
        <v>485.71999999999997</v>
      </c>
      <c r="O31" s="265">
        <v>80000</v>
      </c>
      <c r="P31" s="129">
        <v>20</v>
      </c>
      <c r="Q31" s="28"/>
      <c r="S31" s="28"/>
      <c r="T31" s="116">
        <f t="shared" si="4"/>
        <v>0</v>
      </c>
      <c r="U31" s="115">
        <f>+'O&amp;M Allocation Data'!E44</f>
        <v>27.777112499999998</v>
      </c>
      <c r="V31" s="115">
        <f t="shared" si="14"/>
        <v>0</v>
      </c>
      <c r="W31" s="116">
        <f t="shared" si="5"/>
        <v>0</v>
      </c>
      <c r="X31" s="115">
        <f>+'O&amp;M Allocation Data'!G44</f>
        <v>6.9459230769230773</v>
      </c>
      <c r="Y31" s="115">
        <f t="shared" si="15"/>
        <v>0</v>
      </c>
      <c r="Z31" s="116">
        <f t="shared" si="6"/>
        <v>0</v>
      </c>
      <c r="AA31" s="103">
        <f t="shared" si="16"/>
        <v>34.723035576923074</v>
      </c>
      <c r="AB31" s="116">
        <f t="shared" si="7"/>
        <v>0.40492774697870315</v>
      </c>
      <c r="AC31" s="103">
        <f t="shared" si="8"/>
        <v>0</v>
      </c>
      <c r="AD31" s="103">
        <f t="shared" si="9"/>
        <v>0</v>
      </c>
      <c r="AE31" s="103">
        <f t="shared" si="10"/>
        <v>0</v>
      </c>
      <c r="AF31" s="130" t="s">
        <v>127</v>
      </c>
      <c r="AG31" s="335">
        <f t="shared" si="34"/>
        <v>1.3710521962410849</v>
      </c>
      <c r="AH31" s="103">
        <f t="shared" si="18"/>
        <v>1.3710521962410849</v>
      </c>
      <c r="AI31" s="103"/>
      <c r="AK31" s="132">
        <f>+'[1]IV-J-7 MLS'!F25</f>
        <v>6.94</v>
      </c>
      <c r="AL31" s="130" t="s">
        <v>127</v>
      </c>
      <c r="AM31" s="133">
        <f t="shared" si="20"/>
        <v>6.94</v>
      </c>
      <c r="AN31" s="133"/>
      <c r="AO31" s="28">
        <f t="shared" si="21"/>
        <v>2.8935862980769227</v>
      </c>
      <c r="AP31" s="28">
        <f t="shared" si="22"/>
        <v>1.3710521962410849</v>
      </c>
      <c r="AR31" s="92">
        <f t="shared" si="11"/>
        <v>8.99</v>
      </c>
      <c r="AS31" s="130" t="s">
        <v>127</v>
      </c>
      <c r="AT31" s="28">
        <f t="shared" si="23"/>
        <v>8.99</v>
      </c>
      <c r="AV31" s="281">
        <f t="shared" si="24"/>
        <v>27.76</v>
      </c>
      <c r="AW31" s="130" t="s">
        <v>127</v>
      </c>
      <c r="AX31" s="28">
        <f t="shared" si="25"/>
        <v>27.76</v>
      </c>
      <c r="AZ31" s="275">
        <f t="shared" si="35"/>
        <v>2.8935862980769227</v>
      </c>
      <c r="BA31" s="130" t="s">
        <v>127</v>
      </c>
      <c r="BB31" s="28">
        <f t="shared" si="27"/>
        <v>2.8935862980769227</v>
      </c>
      <c r="BD31" s="28">
        <f t="shared" si="28"/>
        <v>2.8935862980769227</v>
      </c>
      <c r="BE31" s="130" t="s">
        <v>127</v>
      </c>
      <c r="BF31" s="28">
        <f t="shared" si="29"/>
        <v>2.8935862980769227</v>
      </c>
      <c r="BH31" s="161">
        <f>IF('[1]IV-J-7 MLS'!T25="yes",BD31*$BN$15,0)</f>
        <v>0</v>
      </c>
      <c r="BI31" s="28">
        <f t="shared" si="30"/>
        <v>2.8935862980769227</v>
      </c>
      <c r="BJ31" s="134" t="str">
        <f t="shared" si="31"/>
        <v>N.A</v>
      </c>
      <c r="BK31" s="28">
        <f t="shared" si="32"/>
        <v>2.8935862980769227</v>
      </c>
      <c r="BL31" s="93">
        <f t="shared" si="33"/>
        <v>0.10423581765406781</v>
      </c>
    </row>
    <row r="32" spans="1:66" x14ac:dyDescent="0.2">
      <c r="D32" s="32"/>
      <c r="F32" s="24" t="s">
        <v>150</v>
      </c>
      <c r="G32" t="s">
        <v>125</v>
      </c>
      <c r="H32" s="127" t="s">
        <v>126</v>
      </c>
      <c r="I32" s="20">
        <v>185</v>
      </c>
      <c r="J32" s="20">
        <f>+'[1]IV-J-7 MLS'!E26</f>
        <v>132</v>
      </c>
      <c r="K32">
        <f t="shared" si="12"/>
        <v>9</v>
      </c>
      <c r="L32" s="127" t="s">
        <v>126</v>
      </c>
      <c r="M32" s="111">
        <v>0</v>
      </c>
      <c r="N32" s="111">
        <f>+'MLS Rate Data Mtrl and Labor'!J30</f>
        <v>205.25</v>
      </c>
      <c r="O32" s="135">
        <v>24000</v>
      </c>
      <c r="P32" s="129">
        <f t="shared" si="13"/>
        <v>6</v>
      </c>
      <c r="Q32" s="28"/>
      <c r="S32" s="28"/>
      <c r="T32" s="116">
        <f t="shared" si="4"/>
        <v>0</v>
      </c>
      <c r="U32" s="115">
        <f>+'O&amp;M Allocation Data'!E45</f>
        <v>39.125781249999996</v>
      </c>
      <c r="V32" s="115">
        <f t="shared" si="14"/>
        <v>430.38359374999993</v>
      </c>
      <c r="W32" s="116">
        <f t="shared" si="5"/>
        <v>2.5734888496499757E-4</v>
      </c>
      <c r="X32" s="115">
        <f>+'O&amp;M Allocation Data'!G45</f>
        <v>23.153076923076924</v>
      </c>
      <c r="Y32" s="115">
        <f t="shared" si="15"/>
        <v>208.37769230769231</v>
      </c>
      <c r="Z32" s="116">
        <f t="shared" si="6"/>
        <v>3.3091885134389819E-4</v>
      </c>
      <c r="AA32" s="103">
        <f t="shared" si="16"/>
        <v>62.27885817307692</v>
      </c>
      <c r="AB32" s="116">
        <f t="shared" si="7"/>
        <v>0.72627399377462265</v>
      </c>
      <c r="AC32" s="103">
        <f t="shared" si="8"/>
        <v>0</v>
      </c>
      <c r="AD32" s="103">
        <f t="shared" si="9"/>
        <v>219.13547929564845</v>
      </c>
      <c r="AE32" s="103">
        <f t="shared" si="10"/>
        <v>87.968041818382702</v>
      </c>
      <c r="AF32" s="130" t="s">
        <v>127</v>
      </c>
      <c r="AG32" s="131">
        <f t="shared" si="17"/>
        <v>2.36</v>
      </c>
      <c r="AH32" s="103">
        <f t="shared" si="18"/>
        <v>2.36</v>
      </c>
      <c r="AI32" s="103">
        <f t="shared" si="19"/>
        <v>311.52</v>
      </c>
      <c r="AK32" s="132">
        <f>+'[1]IV-J-7 MLS'!F26</f>
        <v>2.2999999999999998</v>
      </c>
      <c r="AL32" s="130" t="s">
        <v>127</v>
      </c>
      <c r="AM32" s="133">
        <f t="shared" si="20"/>
        <v>2.2999999999999998</v>
      </c>
      <c r="AN32" s="133"/>
      <c r="AO32" s="28">
        <f t="shared" si="21"/>
        <v>5.1899048477564103</v>
      </c>
      <c r="AP32" s="28">
        <f t="shared" si="22"/>
        <v>2.36</v>
      </c>
      <c r="AR32" s="92">
        <f t="shared" si="11"/>
        <v>2.98</v>
      </c>
      <c r="AS32" s="130" t="s">
        <v>127</v>
      </c>
      <c r="AT32" s="28">
        <f t="shared" si="23"/>
        <v>2.98</v>
      </c>
      <c r="AV32" s="281">
        <f t="shared" si="24"/>
        <v>9.1999999999999993</v>
      </c>
      <c r="AW32" s="130" t="s">
        <v>127</v>
      </c>
      <c r="AX32" s="28">
        <f t="shared" si="25"/>
        <v>9.1999999999999993</v>
      </c>
      <c r="AZ32" s="28">
        <f t="shared" si="26"/>
        <v>2.36</v>
      </c>
      <c r="BA32" s="130" t="s">
        <v>127</v>
      </c>
      <c r="BB32" s="28">
        <f t="shared" si="27"/>
        <v>2.36</v>
      </c>
      <c r="BD32" s="28">
        <f t="shared" si="28"/>
        <v>2.36</v>
      </c>
      <c r="BE32" s="130" t="s">
        <v>127</v>
      </c>
      <c r="BF32" s="28">
        <f t="shared" si="29"/>
        <v>2.36</v>
      </c>
      <c r="BH32" s="161">
        <f>IF('[1]IV-J-7 MLS'!T26="yes",BD32*$BN$15,0)</f>
        <v>-1.3490949172397615E-3</v>
      </c>
      <c r="BI32" s="28">
        <f t="shared" si="30"/>
        <v>2.3586509050827602</v>
      </c>
      <c r="BJ32" s="134" t="str">
        <f t="shared" si="31"/>
        <v>N.A</v>
      </c>
      <c r="BK32" s="28">
        <f t="shared" si="32"/>
        <v>2.3586509050827602</v>
      </c>
      <c r="BL32" s="93">
        <f t="shared" si="33"/>
        <v>0.2565217391304348</v>
      </c>
    </row>
    <row r="33" spans="4:64" x14ac:dyDescent="0.2">
      <c r="D33" s="32"/>
      <c r="F33" s="24" t="s">
        <v>150</v>
      </c>
      <c r="G33" t="s">
        <v>151</v>
      </c>
      <c r="H33" s="127" t="s">
        <v>152</v>
      </c>
      <c r="I33" s="20">
        <v>95</v>
      </c>
      <c r="J33" s="20"/>
      <c r="L33" s="127"/>
      <c r="M33" s="111"/>
      <c r="N33" s="111"/>
      <c r="O33" s="135"/>
      <c r="P33" s="129">
        <v>20</v>
      </c>
      <c r="Q33" s="28"/>
      <c r="S33" s="28"/>
      <c r="T33" s="116">
        <f t="shared" si="4"/>
        <v>0</v>
      </c>
      <c r="U33" s="115"/>
      <c r="V33" s="115"/>
      <c r="W33" s="116"/>
      <c r="X33" s="115"/>
      <c r="Y33" s="115"/>
      <c r="Z33" s="116"/>
      <c r="AA33" s="103"/>
      <c r="AB33" s="116"/>
      <c r="AC33" s="103"/>
      <c r="AD33" s="103"/>
      <c r="AE33" s="103"/>
      <c r="AF33" s="130"/>
      <c r="AG33" s="131"/>
      <c r="AH33" s="103"/>
      <c r="AI33" s="103"/>
      <c r="AK33" s="132"/>
      <c r="AL33" s="130"/>
      <c r="AM33" s="133"/>
      <c r="AN33" s="133"/>
      <c r="AO33" s="28"/>
      <c r="AP33" s="28"/>
      <c r="AR33" s="92"/>
      <c r="AS33" s="130"/>
      <c r="AT33" s="28"/>
      <c r="AV33" s="92"/>
      <c r="AW33" s="130"/>
      <c r="AX33" s="28"/>
      <c r="AZ33" s="28"/>
      <c r="BA33" s="130"/>
      <c r="BB33" s="28"/>
      <c r="BD33" s="28"/>
      <c r="BE33" s="130"/>
      <c r="BF33" s="28"/>
      <c r="BH33" s="161"/>
      <c r="BI33" s="28"/>
      <c r="BJ33" s="134"/>
      <c r="BK33" s="28"/>
      <c r="BL33" s="93"/>
    </row>
    <row r="34" spans="4:64" x14ac:dyDescent="0.2">
      <c r="D34" s="32"/>
      <c r="F34" s="24" t="s">
        <v>153</v>
      </c>
      <c r="G34" t="s">
        <v>154</v>
      </c>
      <c r="H34" s="127">
        <v>9500</v>
      </c>
      <c r="I34" s="20">
        <v>120</v>
      </c>
      <c r="J34" s="20">
        <f>+'[1]IV-J-7 MLS'!E28</f>
        <v>444</v>
      </c>
      <c r="K34">
        <f t="shared" si="12"/>
        <v>32</v>
      </c>
      <c r="L34" s="127">
        <v>9500</v>
      </c>
      <c r="M34" s="111">
        <v>0</v>
      </c>
      <c r="N34" s="111">
        <f>+'MLS Rate Data Mtrl and Labor'!K30</f>
        <v>135.72999999999999</v>
      </c>
      <c r="O34" s="135">
        <v>24000</v>
      </c>
      <c r="P34" s="129">
        <f t="shared" si="13"/>
        <v>6</v>
      </c>
      <c r="Q34" s="28"/>
      <c r="S34" s="28"/>
      <c r="T34" s="116">
        <f t="shared" si="4"/>
        <v>0</v>
      </c>
      <c r="U34" s="115">
        <f>+'O&amp;M Allocation Data'!E47</f>
        <v>25.873531249999999</v>
      </c>
      <c r="V34" s="115">
        <f t="shared" si="14"/>
        <v>957.32065624999996</v>
      </c>
      <c r="W34" s="116">
        <f>+V34/$V$62</f>
        <v>5.7243214429545687E-4</v>
      </c>
      <c r="X34" s="115">
        <f>+'O&amp;M Allocation Data'!G47</f>
        <v>23.153076923076924</v>
      </c>
      <c r="Y34" s="115">
        <f t="shared" si="15"/>
        <v>740.89846153846156</v>
      </c>
      <c r="Z34" s="116">
        <f>+Y34/$Y$62</f>
        <v>1.1766003603338603E-3</v>
      </c>
      <c r="AA34" s="103">
        <f t="shared" si="16"/>
        <v>49.026608173076923</v>
      </c>
      <c r="AB34" s="116">
        <f>+AA34/$AA$38</f>
        <v>0.57173094632099231</v>
      </c>
      <c r="AC34" s="103">
        <f>+$AC$66*T34</f>
        <v>0</v>
      </c>
      <c r="AD34" s="103">
        <f>+$AD$66*W34</f>
        <v>487.43242979848952</v>
      </c>
      <c r="AE34" s="103">
        <f>+$AE$66*Z34</f>
        <v>312.77525979869404</v>
      </c>
      <c r="AF34" s="130" t="s">
        <v>127</v>
      </c>
      <c r="AG34" s="131">
        <f>ROUND((AD34+AE34+AD56+AE56)/(J34+J56),2)</f>
        <v>1.8</v>
      </c>
      <c r="AH34" s="103">
        <f t="shared" si="18"/>
        <v>1.8</v>
      </c>
      <c r="AI34" s="103">
        <f t="shared" si="19"/>
        <v>799.2</v>
      </c>
      <c r="AK34" s="132">
        <f>+'[1]IV-J-7 MLS'!F28</f>
        <v>2.29</v>
      </c>
      <c r="AL34" s="130" t="s">
        <v>127</v>
      </c>
      <c r="AM34" s="133">
        <f t="shared" si="20"/>
        <v>2.29</v>
      </c>
      <c r="AN34" s="133"/>
      <c r="AO34" s="28">
        <f t="shared" si="21"/>
        <v>4.0855506810897433</v>
      </c>
      <c r="AP34" s="28">
        <f t="shared" si="22"/>
        <v>1.8</v>
      </c>
      <c r="AR34" s="92">
        <f t="shared" si="11"/>
        <v>2.96</v>
      </c>
      <c r="AS34" s="130" t="s">
        <v>127</v>
      </c>
      <c r="AT34" s="28">
        <f t="shared" si="23"/>
        <v>2.96</v>
      </c>
      <c r="AV34" s="92">
        <f t="shared" si="24"/>
        <v>9.16</v>
      </c>
      <c r="AW34" s="130" t="s">
        <v>127</v>
      </c>
      <c r="AX34" s="28">
        <f t="shared" si="25"/>
        <v>9.16</v>
      </c>
      <c r="AZ34" s="28">
        <f t="shared" si="26"/>
        <v>1.8</v>
      </c>
      <c r="BA34" s="130" t="s">
        <v>127</v>
      </c>
      <c r="BB34" s="28">
        <f t="shared" si="27"/>
        <v>1.8</v>
      </c>
      <c r="BD34" s="28">
        <f t="shared" si="28"/>
        <v>1.8</v>
      </c>
      <c r="BE34" s="130" t="s">
        <v>127</v>
      </c>
      <c r="BF34" s="28">
        <f t="shared" si="29"/>
        <v>1.8</v>
      </c>
      <c r="BH34" s="161">
        <f>IF('[1]IV-J-7 MLS'!T28="yes",BD34*$BN$15,0)</f>
        <v>-1.0289706995896487E-3</v>
      </c>
      <c r="BI34" s="28">
        <f t="shared" si="30"/>
        <v>1.7989710293004104</v>
      </c>
      <c r="BJ34" s="134" t="str">
        <f t="shared" si="31"/>
        <v>N.A</v>
      </c>
      <c r="BK34" s="28">
        <f t="shared" si="32"/>
        <v>1.7989710293004104</v>
      </c>
      <c r="BL34" s="93">
        <f t="shared" si="33"/>
        <v>0.19650655021834063</v>
      </c>
    </row>
    <row r="35" spans="4:64" s="284" customFormat="1" x14ac:dyDescent="0.2">
      <c r="D35" s="32"/>
      <c r="F35" s="285" t="s">
        <v>153</v>
      </c>
      <c r="G35" s="286" t="s">
        <v>155</v>
      </c>
      <c r="H35" s="287">
        <v>7800</v>
      </c>
      <c r="I35" s="288">
        <v>215</v>
      </c>
      <c r="J35" s="288">
        <f>+'[1]IV-J-7 MLS'!E29</f>
        <v>12</v>
      </c>
      <c r="K35" s="284">
        <f t="shared" si="12"/>
        <v>1</v>
      </c>
      <c r="L35" s="287">
        <v>7800</v>
      </c>
      <c r="M35" s="111">
        <v>0</v>
      </c>
      <c r="N35" s="111">
        <f>'MLS Rate Data Mtrl and Labor'!L30</f>
        <v>67.28</v>
      </c>
      <c r="O35" s="135">
        <v>24000</v>
      </c>
      <c r="P35" s="129">
        <v>6</v>
      </c>
      <c r="Q35" s="289"/>
      <c r="S35" s="289"/>
      <c r="T35" s="116">
        <f t="shared" si="4"/>
        <v>0</v>
      </c>
      <c r="U35" s="115">
        <f>+'O&amp;M Allocation Data'!E48</f>
        <v>12.825249999999999</v>
      </c>
      <c r="V35" s="115">
        <f>+U35*(J35/12)</f>
        <v>12.825249999999999</v>
      </c>
      <c r="W35" s="116">
        <f>+V35/$V$62</f>
        <v>7.6688884865219971E-6</v>
      </c>
      <c r="X35" s="115">
        <f>+'O&amp;M Allocation Data'!G48</f>
        <v>23.153076923076924</v>
      </c>
      <c r="Y35" s="115">
        <f t="shared" si="15"/>
        <v>23.153076923076924</v>
      </c>
      <c r="Z35" s="116">
        <f>+Y35/$Y$62</f>
        <v>3.6768761260433134E-5</v>
      </c>
      <c r="AA35" s="103">
        <f t="shared" si="16"/>
        <v>35.978326923076921</v>
      </c>
      <c r="AB35" s="116">
        <f>+AA35/$AA$38</f>
        <v>0.41956651021338298</v>
      </c>
      <c r="AC35" s="103">
        <f>+$AC$66*T35</f>
        <v>0</v>
      </c>
      <c r="AD35" s="103">
        <f>+$AD$66*W35</f>
        <v>6.5301450767406619</v>
      </c>
      <c r="AE35" s="103">
        <f>+$AE$66*Z35</f>
        <v>9.7742268687091887</v>
      </c>
      <c r="AF35" s="130" t="s">
        <v>127</v>
      </c>
      <c r="AG35" s="131">
        <f>ROUND((AD35+AE35+AD57+AE57)/(J35+J57),2)</f>
        <v>1.24</v>
      </c>
      <c r="AH35" s="103">
        <f t="shared" ref="AH35" si="36">+AG35</f>
        <v>1.24</v>
      </c>
      <c r="AI35" s="103"/>
      <c r="AK35" s="132">
        <f>+'[1]IV-J-7 MLS'!F29</f>
        <v>0</v>
      </c>
      <c r="AL35" s="130" t="s">
        <v>127</v>
      </c>
      <c r="AM35" s="290">
        <f t="shared" si="20"/>
        <v>0</v>
      </c>
      <c r="AN35" s="290"/>
      <c r="AO35" s="289">
        <f>(+U35+X35)/12</f>
        <v>2.9981939102564099</v>
      </c>
      <c r="AP35" s="289">
        <f>+AG35</f>
        <v>1.24</v>
      </c>
      <c r="AR35" s="92">
        <f t="shared" si="11"/>
        <v>0</v>
      </c>
      <c r="AS35" s="130" t="s">
        <v>127</v>
      </c>
      <c r="AT35" s="289">
        <f t="shared" si="23"/>
        <v>0</v>
      </c>
      <c r="AV35" s="92">
        <f>+AK35*$B$21</f>
        <v>0</v>
      </c>
      <c r="AW35" s="130" t="s">
        <v>127</v>
      </c>
      <c r="AX35" s="289">
        <f t="shared" si="25"/>
        <v>0</v>
      </c>
      <c r="AZ35" s="289">
        <f t="shared" ref="AZ35" si="37">+AG35</f>
        <v>1.24</v>
      </c>
      <c r="BA35" s="130" t="s">
        <v>127</v>
      </c>
      <c r="BB35" s="289">
        <f t="shared" ref="BB35" si="38">+AZ35</f>
        <v>1.24</v>
      </c>
      <c r="BD35" s="289">
        <f>AZ35</f>
        <v>1.24</v>
      </c>
      <c r="BE35" s="130" t="s">
        <v>127</v>
      </c>
      <c r="BF35" s="289">
        <f t="shared" ref="BF35" si="39">+BD35</f>
        <v>1.24</v>
      </c>
      <c r="BH35" s="291">
        <f>IF('[1]IV-J-7 MLS'!T29="yes",BD35*$BN$15,0)</f>
        <v>0</v>
      </c>
      <c r="BI35" s="289">
        <f t="shared" si="30"/>
        <v>1.24</v>
      </c>
      <c r="BJ35" s="292" t="str">
        <f t="shared" si="31"/>
        <v>N.A</v>
      </c>
      <c r="BK35" s="289">
        <f t="shared" si="32"/>
        <v>1.24</v>
      </c>
      <c r="BL35" s="293"/>
    </row>
    <row r="36" spans="4:64" x14ac:dyDescent="0.2">
      <c r="D36" s="32"/>
      <c r="F36" s="24" t="s">
        <v>153</v>
      </c>
      <c r="G36" t="s">
        <v>142</v>
      </c>
      <c r="H36" s="127" t="s">
        <v>156</v>
      </c>
      <c r="I36" s="20">
        <v>40</v>
      </c>
      <c r="J36" s="26"/>
      <c r="K36" s="136"/>
      <c r="L36" s="127"/>
      <c r="M36" s="111"/>
      <c r="N36" s="111"/>
      <c r="O36" s="135"/>
      <c r="P36" s="129">
        <v>20</v>
      </c>
      <c r="Q36" s="28"/>
      <c r="S36" s="28"/>
      <c r="T36" s="116">
        <f>+S36/$V$62</f>
        <v>0</v>
      </c>
      <c r="U36" s="115"/>
      <c r="V36" s="115">
        <f>+U36*(J36/12)</f>
        <v>0</v>
      </c>
      <c r="W36" s="116">
        <f>+V36/$V$62</f>
        <v>0</v>
      </c>
      <c r="X36" s="115"/>
      <c r="Y36" s="115">
        <f t="shared" si="15"/>
        <v>0</v>
      </c>
      <c r="Z36" s="116">
        <f>+Y36/$Y$62</f>
        <v>0</v>
      </c>
      <c r="AA36" s="103"/>
      <c r="AB36" s="116">
        <f>+AA36/$AA$38</f>
        <v>0</v>
      </c>
      <c r="AC36" s="103">
        <f>+$AC$66*T36</f>
        <v>0</v>
      </c>
      <c r="AD36" s="103">
        <f>+$AD$66*W36</f>
        <v>0</v>
      </c>
      <c r="AE36" s="103">
        <f>+$AE$66*Z36</f>
        <v>0</v>
      </c>
      <c r="AF36" s="130" t="s">
        <v>127</v>
      </c>
      <c r="AG36" s="131">
        <f>IFERROR(ROUND((AD36+AE36+AD58+AE58)/(J36+J58),2),0)</f>
        <v>0</v>
      </c>
      <c r="AH36" s="103">
        <f t="shared" si="18"/>
        <v>0</v>
      </c>
      <c r="AI36" s="103">
        <f t="shared" si="19"/>
        <v>0</v>
      </c>
      <c r="AK36" s="132"/>
      <c r="AL36" s="130" t="s">
        <v>127</v>
      </c>
      <c r="AM36" s="133">
        <f t="shared" si="20"/>
        <v>0</v>
      </c>
      <c r="AO36" s="28">
        <f>(+U36+X36)/12</f>
        <v>0</v>
      </c>
      <c r="AP36" s="28">
        <f>+AG36</f>
        <v>0</v>
      </c>
      <c r="AR36" s="92">
        <f t="shared" si="11"/>
        <v>0</v>
      </c>
      <c r="AS36" s="130" t="s">
        <v>127</v>
      </c>
      <c r="AT36" s="28">
        <f t="shared" si="23"/>
        <v>0</v>
      </c>
      <c r="AV36" s="92">
        <f t="shared" si="24"/>
        <v>0</v>
      </c>
      <c r="AW36" s="130" t="s">
        <v>127</v>
      </c>
      <c r="AX36" s="28">
        <f t="shared" si="25"/>
        <v>0</v>
      </c>
      <c r="AZ36" s="28">
        <f>+AG36</f>
        <v>0</v>
      </c>
      <c r="BA36" s="130" t="s">
        <v>127</v>
      </c>
      <c r="BB36" s="28">
        <f t="shared" si="27"/>
        <v>0</v>
      </c>
      <c r="BD36" s="28">
        <f>IF(J36&gt;0,MIN(+AZ36,AV36),AZ36)</f>
        <v>0</v>
      </c>
      <c r="BE36" s="130" t="s">
        <v>127</v>
      </c>
      <c r="BF36" s="28">
        <f t="shared" si="29"/>
        <v>0</v>
      </c>
      <c r="BH36" s="161">
        <f>IF('[1]IV-J-7 MLS'!T29="yes",BD36*$BN$15,0)</f>
        <v>0</v>
      </c>
      <c r="BI36" s="28">
        <f>+BH36+BD36</f>
        <v>0</v>
      </c>
      <c r="BJ36" s="134" t="str">
        <f t="shared" si="31"/>
        <v>N.A</v>
      </c>
      <c r="BK36" s="28">
        <f t="shared" si="32"/>
        <v>0</v>
      </c>
      <c r="BL36" s="93"/>
    </row>
    <row r="37" spans="4:64" x14ac:dyDescent="0.2">
      <c r="D37" s="32"/>
      <c r="F37" s="24"/>
      <c r="H37" s="20"/>
      <c r="I37" s="20"/>
      <c r="J37" s="20"/>
      <c r="K37" s="20"/>
      <c r="L37" s="110"/>
      <c r="M37" s="111"/>
      <c r="N37" s="137"/>
      <c r="O37" s="135"/>
      <c r="P37" s="111"/>
      <c r="T37" s="116"/>
      <c r="AI37" s="103"/>
      <c r="BH37" s="161"/>
    </row>
    <row r="38" spans="4:64" x14ac:dyDescent="0.2">
      <c r="D38" s="32"/>
      <c r="F38" s="34" t="s">
        <v>45</v>
      </c>
      <c r="H38" s="20"/>
      <c r="I38" s="20"/>
      <c r="J38" s="25">
        <f>SUM(J20:J36)</f>
        <v>21432</v>
      </c>
      <c r="K38" s="25">
        <f>SUM(K20:K36)</f>
        <v>1533</v>
      </c>
      <c r="L38" s="110"/>
      <c r="M38" s="111"/>
      <c r="N38" s="137"/>
      <c r="O38" s="135"/>
      <c r="P38" s="111"/>
      <c r="T38" s="116"/>
      <c r="V38" s="43">
        <f>SUM(V20:V36)</f>
        <v>120411.33773124997</v>
      </c>
      <c r="W38" s="116">
        <f>+V38/$V$62</f>
        <v>7.2000243392830135E-2</v>
      </c>
      <c r="Y38" s="43">
        <f>SUM(Y20:Y36)</f>
        <v>38549.873076923075</v>
      </c>
      <c r="Z38" s="116">
        <f>+Y38/$Y$62</f>
        <v>6.1219987498621162E-2</v>
      </c>
      <c r="AA38" s="103">
        <f>AVERAGE(AA20:AA36)</f>
        <v>85.751188541666679</v>
      </c>
      <c r="AB38" s="116">
        <f>+AA38/$AA$38</f>
        <v>1</v>
      </c>
      <c r="AC38" s="116"/>
      <c r="AD38" s="116"/>
      <c r="AE38" s="116"/>
      <c r="AF38" s="116"/>
      <c r="AG38" s="116"/>
      <c r="AH38" s="116"/>
      <c r="AI38" s="138">
        <f>SUM(AI20:AI34)</f>
        <v>77623.08</v>
      </c>
      <c r="AK38" s="139" t="s">
        <v>157</v>
      </c>
      <c r="AL38" s="1"/>
      <c r="AM38" s="1"/>
      <c r="AN38" s="1"/>
      <c r="AO38" s="139" t="s">
        <v>157</v>
      </c>
      <c r="AP38" s="139" t="s">
        <v>157</v>
      </c>
      <c r="AR38" s="139" t="s">
        <v>157</v>
      </c>
      <c r="AT38" s="139"/>
      <c r="AX38" s="139"/>
      <c r="AZ38" s="139" t="s">
        <v>157</v>
      </c>
      <c r="BD38" s="139" t="s">
        <v>157</v>
      </c>
      <c r="BH38" s="161"/>
    </row>
    <row r="39" spans="4:64" x14ac:dyDescent="0.2">
      <c r="D39" s="32"/>
      <c r="F39" s="24"/>
      <c r="H39" s="20"/>
      <c r="I39" s="20"/>
      <c r="J39" s="20"/>
      <c r="K39" s="20"/>
      <c r="L39" s="110"/>
      <c r="M39" s="111"/>
      <c r="N39" s="137"/>
      <c r="O39" s="135"/>
      <c r="P39" s="111"/>
      <c r="Q39" s="111"/>
      <c r="AI39" s="103"/>
      <c r="AK39" s="140">
        <f>AVERAGE(AK20:AK36)</f>
        <v>5.8393333333333333</v>
      </c>
      <c r="AL39" s="1"/>
      <c r="AM39" s="1"/>
      <c r="AN39" s="1"/>
      <c r="AO39" s="141">
        <f>AVERAGE(AO20:AO36)</f>
        <v>6.6993116048177077</v>
      </c>
      <c r="AP39" s="141">
        <f>AVERAGE(AP20:AP36)</f>
        <v>3.0859014643973373</v>
      </c>
      <c r="AR39" s="141">
        <f>AVERAGE(AR20:AR36)</f>
        <v>7.0874999999999995</v>
      </c>
      <c r="AT39" s="141"/>
      <c r="AX39" s="141"/>
      <c r="AZ39" s="141">
        <f>AVERAGE(AZ20:AZ36)</f>
        <v>3.3715120911713581</v>
      </c>
      <c r="BD39" s="141">
        <f>AVERAGE(BD20:BD36)</f>
        <v>3.3715120911713581</v>
      </c>
      <c r="BH39" s="161"/>
    </row>
    <row r="40" spans="4:64" x14ac:dyDescent="0.2">
      <c r="D40" s="32"/>
      <c r="H40" s="20"/>
      <c r="I40" s="20"/>
      <c r="J40" s="20"/>
      <c r="K40" s="20"/>
      <c r="L40" s="110"/>
      <c r="M40" s="111"/>
      <c r="N40" s="137"/>
      <c r="O40" s="135"/>
      <c r="P40" s="111"/>
      <c r="Q40" s="111"/>
      <c r="AI40" s="103"/>
      <c r="BH40" s="161"/>
    </row>
    <row r="41" spans="4:64" x14ac:dyDescent="0.2">
      <c r="D41" s="32"/>
      <c r="F41" s="3" t="s">
        <v>158</v>
      </c>
      <c r="H41" s="20"/>
      <c r="I41" s="20"/>
      <c r="J41" s="20"/>
      <c r="K41" s="20"/>
      <c r="L41" s="110"/>
      <c r="M41" s="111"/>
      <c r="N41" s="137"/>
      <c r="O41" s="135"/>
      <c r="P41" s="111"/>
      <c r="Q41" s="111"/>
      <c r="AI41" s="103"/>
      <c r="BH41" s="161"/>
    </row>
    <row r="42" spans="4:64" x14ac:dyDescent="0.2">
      <c r="D42" s="32"/>
      <c r="F42" s="24" t="s">
        <v>124</v>
      </c>
      <c r="G42" t="s">
        <v>125</v>
      </c>
      <c r="H42" s="153" t="s">
        <v>126</v>
      </c>
      <c r="I42" s="20">
        <v>185</v>
      </c>
      <c r="J42" s="20">
        <f>+'[1]IV-J-7 MLS'!E36</f>
        <v>50592</v>
      </c>
      <c r="K42" s="109">
        <f>ROUND((0.75+(0.15/2)+(0.1/3))*(J42/12),0)</f>
        <v>3619</v>
      </c>
      <c r="L42" s="110" t="str">
        <f t="shared" ref="L42:L54" si="40">+L20</f>
        <v>15000V</v>
      </c>
      <c r="M42" s="111">
        <f>+'MLS Rate Data Mtrl and Labor'!B28</f>
        <v>522.18948171680006</v>
      </c>
      <c r="N42" s="111">
        <f t="shared" ref="N42:P49" si="41">+N20</f>
        <v>271.06</v>
      </c>
      <c r="O42" s="112">
        <f t="shared" si="41"/>
        <v>24000</v>
      </c>
      <c r="P42" s="112">
        <f t="shared" si="41"/>
        <v>6</v>
      </c>
      <c r="Q42" s="103">
        <f>+M42</f>
        <v>522.18948171680006</v>
      </c>
      <c r="R42" s="113">
        <f t="shared" ref="R42:R49" si="42">+Q42/$Q$60</f>
        <v>1.1126054773190459</v>
      </c>
      <c r="S42" s="28">
        <f>+M42*(J42/12)</f>
        <v>2201550.8549180292</v>
      </c>
      <c r="T42" s="114">
        <f t="shared" ref="T42:T49" si="43">+S42/$S$60</f>
        <v>0.14221706207305798</v>
      </c>
      <c r="U42" s="111">
        <f t="shared" ref="U42:U57" si="44">+U20</f>
        <v>51.670812500000004</v>
      </c>
      <c r="V42" s="115">
        <f>+U42*(J42/12)</f>
        <v>217844.14550000001</v>
      </c>
      <c r="W42" s="116">
        <f t="shared" ref="W42:W49" si="45">+V42/$V$62</f>
        <v>0.13026042059852033</v>
      </c>
      <c r="X42" s="111">
        <f t="shared" ref="X42:X57" si="46">+X20</f>
        <v>23.153076923076924</v>
      </c>
      <c r="Y42" s="115">
        <f>+X42*K42</f>
        <v>83790.985384615386</v>
      </c>
      <c r="Z42" s="116">
        <f t="shared" ref="Z42:Z49" si="47">+Y42/$Y$62</f>
        <v>0.13306614700150751</v>
      </c>
      <c r="AA42" s="103">
        <f>+X42+U42</f>
        <v>74.823889423076935</v>
      </c>
      <c r="AB42" s="116">
        <f>+AA42/$AA$38</f>
        <v>0.87256970656120825</v>
      </c>
      <c r="AC42" s="103">
        <f t="shared" ref="AC42:AC49" si="48">+$AC$66*T42</f>
        <v>278644.55921616498</v>
      </c>
      <c r="AD42" s="103">
        <f t="shared" ref="AD42:AD49" si="49">+$AD$66*W42</f>
        <v>110918.21790870366</v>
      </c>
      <c r="AE42" s="103">
        <f t="shared" ref="AE42:AE49" si="50">+$AE$66*Z42</f>
        <v>35372.927037858557</v>
      </c>
      <c r="AF42" s="103">
        <f>ROUND(+AC42/J42,2)</f>
        <v>5.51</v>
      </c>
      <c r="AG42" s="103">
        <f>+AG20</f>
        <v>2.89</v>
      </c>
      <c r="AH42" s="103">
        <f>+AF42+AG42</f>
        <v>8.4</v>
      </c>
      <c r="AI42" s="103">
        <f t="shared" si="19"/>
        <v>424972.80000000005</v>
      </c>
      <c r="AK42" s="132">
        <f>+'[1]IV-J-7 MLS'!F36</f>
        <v>3.39</v>
      </c>
      <c r="AL42" s="92">
        <f>+'[1]IV-J-7 MLS'!G36</f>
        <v>3.76</v>
      </c>
      <c r="AM42" s="133">
        <f>+AK42+AL42</f>
        <v>7.15</v>
      </c>
      <c r="AN42" s="133"/>
      <c r="AR42" s="92">
        <f t="shared" ref="AR42:AS44" si="51">ROUND(+AK42*(1+$C$11),2)</f>
        <v>4.3899999999999997</v>
      </c>
      <c r="AS42" s="92">
        <f t="shared" si="51"/>
        <v>4.87</v>
      </c>
      <c r="AT42" s="92">
        <f>+AR42+AS42</f>
        <v>9.26</v>
      </c>
      <c r="AU42" s="28"/>
      <c r="AV42" s="92">
        <f>+AK42*$B$21</f>
        <v>13.56</v>
      </c>
      <c r="AX42" s="28">
        <f>MAX(+AM42*$B$20,AV42)</f>
        <v>28.6</v>
      </c>
      <c r="AZ42" s="28">
        <f t="shared" ref="AZ42:AZ56" si="52">+AG42</f>
        <v>2.89</v>
      </c>
      <c r="BA42" s="28">
        <f>+AF42</f>
        <v>5.51</v>
      </c>
      <c r="BB42" s="28">
        <f>+AZ42+BA42</f>
        <v>8.4</v>
      </c>
      <c r="BD42" s="28">
        <f t="shared" ref="BD42:BD54" si="53">+BD20</f>
        <v>2.89</v>
      </c>
      <c r="BE42" s="28">
        <f>+BA42</f>
        <v>5.51</v>
      </c>
      <c r="BF42" s="28">
        <f>+BD42+BE42</f>
        <v>8.4</v>
      </c>
      <c r="BH42" s="161">
        <f>IF('[1]IV-J-7 MLS'!T36="yes",BD42*$BN$15,0)</f>
        <v>-1.6520696232300469E-3</v>
      </c>
      <c r="BI42" s="28">
        <f t="shared" ref="BI42:BI58" si="54">+BH42+BD42</f>
        <v>2.8883479303767703</v>
      </c>
      <c r="BJ42" s="134">
        <f>+BE42</f>
        <v>5.51</v>
      </c>
      <c r="BK42" s="28">
        <f t="shared" ref="BK42:BK58" si="55">IF(BJ42="N.A",BI42,BJ42+BI42)</f>
        <v>8.3983479303767705</v>
      </c>
      <c r="BL42" s="93">
        <f t="shared" ref="BL42:BL56" si="56">+AZ42/AV42</f>
        <v>0.21312684365781712</v>
      </c>
    </row>
    <row r="43" spans="4:64" x14ac:dyDescent="0.2">
      <c r="D43" s="32"/>
      <c r="F43" s="24" t="s">
        <v>124</v>
      </c>
      <c r="G43" t="s">
        <v>129</v>
      </c>
      <c r="H43" s="153" t="s">
        <v>130</v>
      </c>
      <c r="I43" s="20">
        <v>315</v>
      </c>
      <c r="J43" s="20">
        <f>+'[1]IV-J-7 MLS'!E37</f>
        <v>64740</v>
      </c>
      <c r="K43" s="109">
        <f t="shared" ref="K43:K58" si="57">ROUND((0.75+(0.15/2)+(0.1/3))*(J43/12),0)</f>
        <v>4631</v>
      </c>
      <c r="L43" s="110" t="str">
        <f t="shared" si="40"/>
        <v>28000V</v>
      </c>
      <c r="M43" s="111">
        <f>+'MLS Rate Data Mtrl and Labor'!C28</f>
        <v>569.31291598250004</v>
      </c>
      <c r="N43" s="111">
        <f t="shared" si="41"/>
        <v>306.84999999999997</v>
      </c>
      <c r="O43" s="112">
        <f t="shared" si="41"/>
        <v>24000</v>
      </c>
      <c r="P43" s="112">
        <f t="shared" si="41"/>
        <v>6</v>
      </c>
      <c r="Q43" s="103">
        <f t="shared" ref="Q43:Q58" si="58">+M43</f>
        <v>569.31291598250004</v>
      </c>
      <c r="R43" s="113">
        <f t="shared" si="42"/>
        <v>1.2130092443610947</v>
      </c>
      <c r="S43" s="28">
        <f t="shared" ref="S43:S58" si="59">+M43*(J43/12)</f>
        <v>3071443.1817255877</v>
      </c>
      <c r="T43" s="114">
        <f t="shared" si="43"/>
        <v>0.19841087234189853</v>
      </c>
      <c r="U43" s="111">
        <f t="shared" si="44"/>
        <v>58.493281249999995</v>
      </c>
      <c r="V43" s="115">
        <f t="shared" ref="V43:V58" si="60">+U43*(J43/12)</f>
        <v>315571.25234374998</v>
      </c>
      <c r="W43" s="116">
        <f t="shared" si="45"/>
        <v>0.18869657463022649</v>
      </c>
      <c r="X43" s="111">
        <f t="shared" si="46"/>
        <v>23.153076923076924</v>
      </c>
      <c r="Y43" s="115">
        <f t="shared" ref="Y43:Y58" si="61">+X43*K43</f>
        <v>107221.89923076924</v>
      </c>
      <c r="Z43" s="116">
        <f t="shared" si="47"/>
        <v>0.17027613339706585</v>
      </c>
      <c r="AA43" s="103">
        <f t="shared" ref="AA43:AA57" si="62">+X43+U43</f>
        <v>81.646358173076919</v>
      </c>
      <c r="AB43" s="116">
        <f t="shared" ref="AB43:AB60" si="63">+AA43/$AA$38</f>
        <v>0.95213092158372581</v>
      </c>
      <c r="AC43" s="103">
        <f t="shared" si="48"/>
        <v>388744.56595793128</v>
      </c>
      <c r="AD43" s="103">
        <f t="shared" si="49"/>
        <v>160677.26242010287</v>
      </c>
      <c r="AE43" s="103">
        <f t="shared" si="50"/>
        <v>45264.444628992256</v>
      </c>
      <c r="AF43" s="103">
        <f t="shared" ref="AF43:AF57" si="64">ROUND(+AC43/J43,2)</f>
        <v>6</v>
      </c>
      <c r="AG43" s="103">
        <f>+AG21</f>
        <v>3.18</v>
      </c>
      <c r="AH43" s="103">
        <f t="shared" ref="AH43:AH58" si="65">+AF43+AG43</f>
        <v>9.18</v>
      </c>
      <c r="AI43" s="103">
        <f t="shared" si="19"/>
        <v>594313.19999999995</v>
      </c>
      <c r="AK43" s="132">
        <f>+'[1]IV-J-7 MLS'!F37</f>
        <v>4.12</v>
      </c>
      <c r="AL43" s="92">
        <f>+'[1]IV-J-7 MLS'!G37</f>
        <v>4.49</v>
      </c>
      <c r="AM43" s="133">
        <f t="shared" ref="AM43:AM57" si="66">+AK43+AL43</f>
        <v>8.61</v>
      </c>
      <c r="AN43" s="133"/>
      <c r="AR43" s="92">
        <f t="shared" si="51"/>
        <v>5.33</v>
      </c>
      <c r="AS43" s="92">
        <f t="shared" si="51"/>
        <v>5.81</v>
      </c>
      <c r="AT43" s="92">
        <f t="shared" ref="AT43:AT57" si="67">+AR43+AS43</f>
        <v>11.14</v>
      </c>
      <c r="AU43" s="28"/>
      <c r="AV43" s="92">
        <f t="shared" ref="AV43:AV58" si="68">+AK43*$B$21</f>
        <v>16.48</v>
      </c>
      <c r="AX43" s="28">
        <f t="shared" ref="AX43:AX54" si="69">MAX(+AM43*$B$20,AV43)</f>
        <v>34.44</v>
      </c>
      <c r="AZ43" s="28">
        <f t="shared" si="52"/>
        <v>3.18</v>
      </c>
      <c r="BA43" s="28">
        <f t="shared" ref="BA43:BA56" si="70">+AF43</f>
        <v>6</v>
      </c>
      <c r="BB43" s="28">
        <f t="shared" ref="BB43:BB56" si="71">+AZ43+BA43</f>
        <v>9.18</v>
      </c>
      <c r="BD43" s="28">
        <f t="shared" si="53"/>
        <v>3.18</v>
      </c>
      <c r="BE43" s="28">
        <f t="shared" ref="BE43:BE58" si="72">+BA43</f>
        <v>6</v>
      </c>
      <c r="BF43" s="28">
        <f>+BD43+BE43</f>
        <v>9.18</v>
      </c>
      <c r="BH43" s="161">
        <f>IF('[1]IV-J-7 MLS'!T37="yes",BD43*$BN$15,0)</f>
        <v>-1.8178482359417125E-3</v>
      </c>
      <c r="BI43" s="28">
        <f t="shared" si="54"/>
        <v>3.1781821517640583</v>
      </c>
      <c r="BJ43" s="134">
        <f t="shared" ref="BJ43:BJ58" si="73">+BE43</f>
        <v>6</v>
      </c>
      <c r="BK43" s="28">
        <f t="shared" si="55"/>
        <v>9.1781821517640587</v>
      </c>
      <c r="BL43" s="93">
        <f t="shared" si="56"/>
        <v>0.19296116504854369</v>
      </c>
    </row>
    <row r="44" spans="4:64" x14ac:dyDescent="0.2">
      <c r="D44" s="32"/>
      <c r="F44" s="24" t="s">
        <v>124</v>
      </c>
      <c r="G44" t="s">
        <v>131</v>
      </c>
      <c r="H44" s="153" t="s">
        <v>132</v>
      </c>
      <c r="I44" s="20">
        <v>475</v>
      </c>
      <c r="J44" s="20">
        <f>+'[1]IV-J-7 MLS'!E38</f>
        <v>162744</v>
      </c>
      <c r="K44" s="109">
        <f t="shared" si="57"/>
        <v>11641</v>
      </c>
      <c r="L44" s="110" t="str">
        <f t="shared" si="40"/>
        <v>50000V</v>
      </c>
      <c r="M44" s="111">
        <f>+'MLS Rate Data Mtrl and Labor'!D28</f>
        <v>614.17168674059985</v>
      </c>
      <c r="N44" s="111">
        <f t="shared" si="41"/>
        <v>340.91999999999996</v>
      </c>
      <c r="O44" s="112">
        <f t="shared" si="41"/>
        <v>24000</v>
      </c>
      <c r="P44" s="112">
        <f t="shared" si="41"/>
        <v>6</v>
      </c>
      <c r="Q44" s="103">
        <f t="shared" si="58"/>
        <v>614.17168674059985</v>
      </c>
      <c r="R44" s="113">
        <f t="shared" si="42"/>
        <v>1.3085877954402394</v>
      </c>
      <c r="S44" s="28">
        <f t="shared" si="59"/>
        <v>8329396.4155760156</v>
      </c>
      <c r="T44" s="114">
        <f t="shared" si="43"/>
        <v>0.53806719223353427</v>
      </c>
      <c r="U44" s="111">
        <f t="shared" si="44"/>
        <v>64.987874999999988</v>
      </c>
      <c r="V44" s="115">
        <f t="shared" si="60"/>
        <v>881365.56074999983</v>
      </c>
      <c r="W44" s="116">
        <f t="shared" si="45"/>
        <v>0.52701461579717179</v>
      </c>
      <c r="X44" s="111">
        <f t="shared" si="46"/>
        <v>23.153076923076924</v>
      </c>
      <c r="Y44" s="115">
        <f t="shared" si="61"/>
        <v>269524.96846153849</v>
      </c>
      <c r="Z44" s="116">
        <f t="shared" si="47"/>
        <v>0.42802514983270212</v>
      </c>
      <c r="AA44" s="103">
        <f t="shared" si="62"/>
        <v>88.140951923076912</v>
      </c>
      <c r="AB44" s="116">
        <f t="shared" si="63"/>
        <v>1.027868574442546</v>
      </c>
      <c r="AC44" s="103">
        <f t="shared" si="48"/>
        <v>1054230.0158863692</v>
      </c>
      <c r="AD44" s="103">
        <f t="shared" si="49"/>
        <v>448758.89182202175</v>
      </c>
      <c r="AE44" s="103">
        <f t="shared" si="50"/>
        <v>113781.77497864368</v>
      </c>
      <c r="AF44" s="103">
        <f>ROUND(+AC44/J44,2)</f>
        <v>6.48</v>
      </c>
      <c r="AG44" s="103">
        <f>+AG22</f>
        <v>3.46</v>
      </c>
      <c r="AH44" s="103">
        <f t="shared" si="65"/>
        <v>9.9400000000000013</v>
      </c>
      <c r="AI44" s="103">
        <f t="shared" si="19"/>
        <v>1617675.36</v>
      </c>
      <c r="AK44" s="132">
        <f>+'[1]IV-J-7 MLS'!F38</f>
        <v>3.69</v>
      </c>
      <c r="AL44" s="92">
        <f>+'[1]IV-J-7 MLS'!G38</f>
        <v>4.0599999999999996</v>
      </c>
      <c r="AM44" s="133">
        <f t="shared" si="66"/>
        <v>7.75</v>
      </c>
      <c r="AN44" s="133"/>
      <c r="AR44" s="92">
        <f t="shared" si="51"/>
        <v>4.78</v>
      </c>
      <c r="AS44" s="92">
        <f t="shared" si="51"/>
        <v>5.26</v>
      </c>
      <c r="AT44" s="92">
        <f t="shared" si="67"/>
        <v>10.039999999999999</v>
      </c>
      <c r="AU44" s="28"/>
      <c r="AV44" s="92">
        <f t="shared" si="68"/>
        <v>14.76</v>
      </c>
      <c r="AX44" s="28">
        <f t="shared" si="69"/>
        <v>31</v>
      </c>
      <c r="AZ44" s="28">
        <f t="shared" si="52"/>
        <v>3.46</v>
      </c>
      <c r="BA44" s="28">
        <f t="shared" si="70"/>
        <v>6.48</v>
      </c>
      <c r="BB44" s="28">
        <f t="shared" si="71"/>
        <v>9.9400000000000013</v>
      </c>
      <c r="BD44" s="28">
        <f t="shared" si="53"/>
        <v>3.46</v>
      </c>
      <c r="BE44" s="28">
        <f>+BA44</f>
        <v>6.48</v>
      </c>
      <c r="BF44" s="28">
        <f>+BD44+BE44</f>
        <v>9.9400000000000013</v>
      </c>
      <c r="BH44" s="161">
        <f>IF('[1]IV-J-7 MLS'!T38="yes",BD44*$BN$15,0)</f>
        <v>-1.9779103447667688E-3</v>
      </c>
      <c r="BI44" s="28">
        <f t="shared" si="54"/>
        <v>3.4580220896552332</v>
      </c>
      <c r="BJ44" s="134">
        <f t="shared" si="73"/>
        <v>6.48</v>
      </c>
      <c r="BK44" s="28">
        <f t="shared" si="55"/>
        <v>9.9380220896552345</v>
      </c>
      <c r="BL44" s="93">
        <f t="shared" si="56"/>
        <v>0.23441734417344173</v>
      </c>
    </row>
    <row r="45" spans="4:64" x14ac:dyDescent="0.2">
      <c r="D45" s="32"/>
      <c r="F45" s="24" t="s">
        <v>124</v>
      </c>
      <c r="G45" t="s">
        <v>133</v>
      </c>
      <c r="H45" s="153">
        <v>140000</v>
      </c>
      <c r="I45" s="20">
        <v>1100</v>
      </c>
      <c r="J45" s="20">
        <f>+'[1]IV-J-7 MLS'!E39</f>
        <v>0</v>
      </c>
      <c r="K45" s="109">
        <f t="shared" si="57"/>
        <v>0</v>
      </c>
      <c r="L45" s="110">
        <f t="shared" si="40"/>
        <v>140000</v>
      </c>
      <c r="M45" s="111">
        <f>+'MLS Rate Data Mtrl and Labor'!E28</f>
        <v>636.34432247780001</v>
      </c>
      <c r="N45" s="111">
        <f t="shared" si="41"/>
        <v>380.73999999999995</v>
      </c>
      <c r="O45" s="112">
        <f t="shared" si="41"/>
        <v>24000</v>
      </c>
      <c r="P45" s="112">
        <f t="shared" si="41"/>
        <v>6</v>
      </c>
      <c r="Q45" s="103">
        <f t="shared" si="58"/>
        <v>636.34432247780001</v>
      </c>
      <c r="R45" s="113">
        <f t="shared" si="42"/>
        <v>1.3558300261468088</v>
      </c>
      <c r="S45" s="28">
        <f t="shared" si="59"/>
        <v>0</v>
      </c>
      <c r="T45" s="114">
        <f t="shared" si="43"/>
        <v>0</v>
      </c>
      <c r="U45" s="111">
        <f t="shared" si="44"/>
        <v>72.57856249999999</v>
      </c>
      <c r="V45" s="115">
        <f t="shared" si="60"/>
        <v>0</v>
      </c>
      <c r="W45" s="116">
        <f t="shared" si="45"/>
        <v>0</v>
      </c>
      <c r="X45" s="111">
        <f t="shared" si="46"/>
        <v>23.153076923076924</v>
      </c>
      <c r="Y45" s="115">
        <f t="shared" si="61"/>
        <v>0</v>
      </c>
      <c r="Z45" s="116">
        <f t="shared" si="47"/>
        <v>0</v>
      </c>
      <c r="AA45" s="103">
        <f t="shared" si="62"/>
        <v>95.731639423076913</v>
      </c>
      <c r="AB45" s="116">
        <f t="shared" si="63"/>
        <v>1.116388484534657</v>
      </c>
      <c r="AC45" s="103">
        <f t="shared" si="48"/>
        <v>0</v>
      </c>
      <c r="AD45" s="103">
        <f t="shared" si="49"/>
        <v>0</v>
      </c>
      <c r="AE45" s="103">
        <f t="shared" si="50"/>
        <v>0</v>
      </c>
      <c r="AF45" s="103"/>
      <c r="AG45" s="103">
        <f>+AG23</f>
        <v>3.78</v>
      </c>
      <c r="AH45" s="103">
        <f t="shared" si="65"/>
        <v>3.78</v>
      </c>
      <c r="AI45" s="103">
        <f t="shared" si="19"/>
        <v>0</v>
      </c>
      <c r="AK45" s="132">
        <f>+'[1]IV-J-7 MLS'!F39</f>
        <v>6.94</v>
      </c>
      <c r="AL45" s="141" t="str">
        <f>+'[1]IV-J-7 MLS'!G39</f>
        <v>N.A.</v>
      </c>
      <c r="AM45" s="133">
        <f>+AK45</f>
        <v>6.94</v>
      </c>
      <c r="AN45" s="133"/>
      <c r="AR45" s="92">
        <f t="shared" ref="AR45:AS58" si="74">ROUND(+AK45*(1+$C$11),2)</f>
        <v>8.99</v>
      </c>
      <c r="AS45" s="141" t="s">
        <v>159</v>
      </c>
      <c r="AT45" s="92">
        <f>+AR45</f>
        <v>8.99</v>
      </c>
      <c r="AU45" s="28"/>
      <c r="AV45" s="92">
        <f t="shared" si="68"/>
        <v>27.76</v>
      </c>
      <c r="AW45" s="141" t="s">
        <v>159</v>
      </c>
      <c r="AX45" s="28">
        <f t="shared" si="69"/>
        <v>27.76</v>
      </c>
      <c r="AZ45" s="28">
        <f t="shared" si="52"/>
        <v>3.78</v>
      </c>
      <c r="BA45" s="130" t="s">
        <v>127</v>
      </c>
      <c r="BB45" s="141">
        <f>+AZ45</f>
        <v>3.78</v>
      </c>
      <c r="BD45" s="28">
        <f t="shared" si="53"/>
        <v>3.78</v>
      </c>
      <c r="BE45" s="134" t="str">
        <f t="shared" si="72"/>
        <v>N.A</v>
      </c>
      <c r="BF45" s="28">
        <f>+BD45</f>
        <v>3.78</v>
      </c>
      <c r="BH45" s="161">
        <f>IF('[1]IV-J-7 MLS'!T39="yes",BD45*$BN$15,0)</f>
        <v>-2.1608384691382621E-3</v>
      </c>
      <c r="BI45" s="28">
        <f t="shared" si="54"/>
        <v>3.7778391615308617</v>
      </c>
      <c r="BJ45" s="134" t="str">
        <f t="shared" si="73"/>
        <v>N.A</v>
      </c>
      <c r="BK45" s="28">
        <f t="shared" si="55"/>
        <v>3.7778391615308617</v>
      </c>
      <c r="BL45" s="93">
        <f t="shared" si="56"/>
        <v>0.13616714697406337</v>
      </c>
    </row>
    <row r="46" spans="4:64" x14ac:dyDescent="0.2">
      <c r="D46" s="32"/>
      <c r="F46" s="24" t="s">
        <v>124</v>
      </c>
      <c r="G46" t="s">
        <v>135</v>
      </c>
      <c r="H46" s="153" t="s">
        <v>136</v>
      </c>
      <c r="I46" s="20">
        <v>210</v>
      </c>
      <c r="J46" s="20">
        <f>+'[1]IV-J-7 MLS'!E40</f>
        <v>0</v>
      </c>
      <c r="K46" s="109">
        <f t="shared" si="57"/>
        <v>0</v>
      </c>
      <c r="L46" s="110" t="str">
        <f t="shared" si="40"/>
        <v>12900V</v>
      </c>
      <c r="M46" s="111">
        <f>+'MLS Rate Data Mtrl and Labor'!F28</f>
        <v>397.90948841310001</v>
      </c>
      <c r="N46" s="111">
        <f t="shared" si="41"/>
        <v>176.67</v>
      </c>
      <c r="O46" s="112">
        <f t="shared" si="41"/>
        <v>10000</v>
      </c>
      <c r="P46" s="112">
        <f t="shared" si="41"/>
        <v>2.5</v>
      </c>
      <c r="Q46" s="103">
        <f t="shared" si="58"/>
        <v>397.90948841310001</v>
      </c>
      <c r="R46" s="113">
        <f t="shared" si="42"/>
        <v>0.84780772456411446</v>
      </c>
      <c r="S46" s="28">
        <f t="shared" si="59"/>
        <v>0</v>
      </c>
      <c r="T46" s="114">
        <f t="shared" si="43"/>
        <v>0</v>
      </c>
      <c r="U46" s="111">
        <f t="shared" si="44"/>
        <v>80.82652499999999</v>
      </c>
      <c r="V46" s="115">
        <f t="shared" si="60"/>
        <v>0</v>
      </c>
      <c r="W46" s="116">
        <f t="shared" si="45"/>
        <v>0</v>
      </c>
      <c r="X46" s="111">
        <f t="shared" si="46"/>
        <v>55.567384615384618</v>
      </c>
      <c r="Y46" s="115">
        <f t="shared" si="61"/>
        <v>0</v>
      </c>
      <c r="Z46" s="116">
        <f t="shared" si="47"/>
        <v>0</v>
      </c>
      <c r="AA46" s="103">
        <f t="shared" si="62"/>
        <v>136.39390961538462</v>
      </c>
      <c r="AB46" s="116">
        <f t="shared" si="63"/>
        <v>1.5905774827728543</v>
      </c>
      <c r="AC46" s="103">
        <f t="shared" si="48"/>
        <v>0</v>
      </c>
      <c r="AD46" s="103">
        <f t="shared" si="49"/>
        <v>0</v>
      </c>
      <c r="AE46" s="103">
        <f t="shared" si="50"/>
        <v>0</v>
      </c>
      <c r="AF46" s="103"/>
      <c r="AG46" s="131">
        <f>+AG48*AB46/AB48</f>
        <v>5.1783681232660337</v>
      </c>
      <c r="AH46" s="103">
        <f t="shared" si="65"/>
        <v>5.1783681232660337</v>
      </c>
      <c r="AI46" s="103">
        <f t="shared" si="19"/>
        <v>0</v>
      </c>
      <c r="AK46" s="132">
        <f>+'[1]IV-J-7 MLS'!F40</f>
        <v>9.24</v>
      </c>
      <c r="AL46" s="141" t="str">
        <f>+'[1]IV-J-7 MLS'!G40</f>
        <v>N.A.</v>
      </c>
      <c r="AM46" s="133">
        <f>+AK46</f>
        <v>9.24</v>
      </c>
      <c r="AN46" s="133"/>
      <c r="AR46" s="92">
        <f t="shared" si="74"/>
        <v>11.96</v>
      </c>
      <c r="AS46" s="141" t="s">
        <v>159</v>
      </c>
      <c r="AT46" s="92">
        <f>+AR46</f>
        <v>11.96</v>
      </c>
      <c r="AU46" s="28"/>
      <c r="AV46" s="92">
        <f t="shared" si="68"/>
        <v>36.96</v>
      </c>
      <c r="AW46" s="141" t="s">
        <v>159</v>
      </c>
      <c r="AX46" s="28">
        <f t="shared" si="69"/>
        <v>36.96</v>
      </c>
      <c r="AZ46" s="28">
        <f t="shared" si="52"/>
        <v>5.1783681232660337</v>
      </c>
      <c r="BA46" s="130" t="s">
        <v>127</v>
      </c>
      <c r="BB46" s="149">
        <f>+AZ46</f>
        <v>5.1783681232660337</v>
      </c>
      <c r="BD46" s="28">
        <f t="shared" si="53"/>
        <v>5.1100000000000003</v>
      </c>
      <c r="BE46" s="134" t="str">
        <f t="shared" si="72"/>
        <v>N.A</v>
      </c>
      <c r="BF46" s="28">
        <f>+BD46</f>
        <v>5.1100000000000003</v>
      </c>
      <c r="BH46" s="161">
        <f>IF('[1]IV-J-7 MLS'!T40="yes",BD46*$BN$15,0)</f>
        <v>-2.9211334860572802E-3</v>
      </c>
      <c r="BI46" s="28">
        <f t="shared" si="54"/>
        <v>5.1070788665139428</v>
      </c>
      <c r="BJ46" s="134" t="str">
        <f t="shared" si="73"/>
        <v>N.A</v>
      </c>
      <c r="BK46" s="28">
        <f t="shared" si="55"/>
        <v>5.1070788665139428</v>
      </c>
      <c r="BL46" s="93">
        <f t="shared" si="56"/>
        <v>0.14010736264247925</v>
      </c>
    </row>
    <row r="47" spans="4:64" x14ac:dyDescent="0.2">
      <c r="D47" s="32"/>
      <c r="F47" s="24" t="s">
        <v>124</v>
      </c>
      <c r="G47" t="s">
        <v>137</v>
      </c>
      <c r="H47" s="153" t="s">
        <v>138</v>
      </c>
      <c r="I47" s="20">
        <v>294</v>
      </c>
      <c r="J47" s="20">
        <f>+'[1]IV-J-7 MLS'!E41</f>
        <v>0</v>
      </c>
      <c r="K47" s="109">
        <f t="shared" si="57"/>
        <v>0</v>
      </c>
      <c r="L47" s="110" t="str">
        <f t="shared" si="40"/>
        <v>19475V</v>
      </c>
      <c r="M47" s="111">
        <f>+'MLS Rate Data Mtrl and Labor'!G28</f>
        <v>443.07109208209999</v>
      </c>
      <c r="N47" s="111">
        <f t="shared" si="41"/>
        <v>210.97</v>
      </c>
      <c r="O47" s="112">
        <f t="shared" si="41"/>
        <v>6000</v>
      </c>
      <c r="P47" s="112">
        <f t="shared" si="41"/>
        <v>1.5</v>
      </c>
      <c r="Q47" s="103">
        <f t="shared" si="58"/>
        <v>443.07109208209999</v>
      </c>
      <c r="R47" s="113">
        <f t="shared" si="42"/>
        <v>0.94403150801039204</v>
      </c>
      <c r="S47" s="28">
        <f t="shared" si="59"/>
        <v>0</v>
      </c>
      <c r="T47" s="114">
        <f t="shared" si="43"/>
        <v>0</v>
      </c>
      <c r="U47" s="111">
        <f t="shared" si="44"/>
        <v>160.86462499999999</v>
      </c>
      <c r="V47" s="115">
        <f t="shared" si="60"/>
        <v>0</v>
      </c>
      <c r="W47" s="116">
        <f t="shared" si="45"/>
        <v>0</v>
      </c>
      <c r="X47" s="111">
        <f t="shared" si="46"/>
        <v>92.612307692307695</v>
      </c>
      <c r="Y47" s="115">
        <f t="shared" si="61"/>
        <v>0</v>
      </c>
      <c r="Z47" s="116">
        <f t="shared" si="47"/>
        <v>0</v>
      </c>
      <c r="AA47" s="103">
        <f t="shared" si="62"/>
        <v>253.47693269230768</v>
      </c>
      <c r="AB47" s="116">
        <f t="shared" si="63"/>
        <v>2.9559582438806982</v>
      </c>
      <c r="AC47" s="103">
        <f t="shared" si="48"/>
        <v>0</v>
      </c>
      <c r="AD47" s="103">
        <f t="shared" si="49"/>
        <v>0</v>
      </c>
      <c r="AE47" s="103">
        <f t="shared" si="50"/>
        <v>0</v>
      </c>
      <c r="AF47" s="103"/>
      <c r="AG47" s="131">
        <f>+AG48*(AB47/AB48)</f>
        <v>9.6235738966532338</v>
      </c>
      <c r="AH47" s="103">
        <f t="shared" si="65"/>
        <v>9.6235738966532338</v>
      </c>
      <c r="AI47" s="103">
        <f t="shared" si="19"/>
        <v>0</v>
      </c>
      <c r="AK47" s="132">
        <f>+'[1]IV-J-7 MLS'!F41</f>
        <v>17.079999999999998</v>
      </c>
      <c r="AL47" s="141" t="str">
        <f>+'[1]IV-J-7 MLS'!G41</f>
        <v>N.A.</v>
      </c>
      <c r="AM47" s="133">
        <f>+AK47</f>
        <v>17.079999999999998</v>
      </c>
      <c r="AN47" s="133"/>
      <c r="AR47" s="92">
        <f t="shared" si="74"/>
        <v>22.11</v>
      </c>
      <c r="AS47" s="141" t="s">
        <v>159</v>
      </c>
      <c r="AT47" s="92">
        <f>+AR47</f>
        <v>22.11</v>
      </c>
      <c r="AU47" s="28"/>
      <c r="AV47" s="92">
        <f t="shared" si="68"/>
        <v>68.319999999999993</v>
      </c>
      <c r="AW47" s="141" t="s">
        <v>159</v>
      </c>
      <c r="AX47" s="28">
        <f t="shared" si="69"/>
        <v>68.319999999999993</v>
      </c>
      <c r="AZ47" s="28">
        <f t="shared" si="52"/>
        <v>9.6235738966532338</v>
      </c>
      <c r="BA47" s="130" t="s">
        <v>127</v>
      </c>
      <c r="BB47" s="149">
        <f>+AZ47</f>
        <v>9.6235738966532338</v>
      </c>
      <c r="BD47" s="28">
        <f t="shared" si="53"/>
        <v>9.6199999999999992</v>
      </c>
      <c r="BE47" s="134" t="str">
        <f t="shared" si="72"/>
        <v>N.A</v>
      </c>
      <c r="BF47" s="28">
        <f>+BD47</f>
        <v>9.6199999999999992</v>
      </c>
      <c r="BH47" s="161">
        <f>IF('[1]IV-J-7 MLS'!T41="yes",BD47*$BN$15,0)</f>
        <v>-5.4992767389180101E-3</v>
      </c>
      <c r="BI47" s="28">
        <f t="shared" si="54"/>
        <v>9.6145007232610809</v>
      </c>
      <c r="BJ47" s="134" t="str">
        <f t="shared" si="73"/>
        <v>N.A</v>
      </c>
      <c r="BK47" s="28">
        <f t="shared" si="55"/>
        <v>9.6145007232610809</v>
      </c>
      <c r="BL47" s="93">
        <f t="shared" si="56"/>
        <v>0.1408602736629572</v>
      </c>
    </row>
    <row r="48" spans="4:64" x14ac:dyDescent="0.2">
      <c r="D48" s="32"/>
      <c r="F48" s="24" t="s">
        <v>124</v>
      </c>
      <c r="G48" t="s">
        <v>139</v>
      </c>
      <c r="H48" s="153" t="s">
        <v>140</v>
      </c>
      <c r="I48" s="20">
        <v>476</v>
      </c>
      <c r="J48" s="20">
        <f>+'[1]IV-J-7 MLS'!E42</f>
        <v>0</v>
      </c>
      <c r="K48" s="109">
        <f t="shared" si="57"/>
        <v>0</v>
      </c>
      <c r="L48" s="110" t="str">
        <f t="shared" si="40"/>
        <v>32200H</v>
      </c>
      <c r="M48" s="111">
        <f>+'MLS Rate Data Mtrl and Labor'!H28</f>
        <v>446.54708723329998</v>
      </c>
      <c r="N48" s="111">
        <f t="shared" si="41"/>
        <v>213.61</v>
      </c>
      <c r="O48" s="112">
        <f t="shared" si="41"/>
        <v>15000</v>
      </c>
      <c r="P48" s="112">
        <f t="shared" si="41"/>
        <v>3.75</v>
      </c>
      <c r="Q48" s="103">
        <f t="shared" si="58"/>
        <v>446.54708723329998</v>
      </c>
      <c r="R48" s="113">
        <f t="shared" si="42"/>
        <v>0.95143765344182563</v>
      </c>
      <c r="S48" s="28">
        <f t="shared" si="59"/>
        <v>0</v>
      </c>
      <c r="T48" s="114">
        <f t="shared" si="43"/>
        <v>0</v>
      </c>
      <c r="U48" s="111">
        <f t="shared" si="44"/>
        <v>65.151049999999998</v>
      </c>
      <c r="V48" s="115">
        <f t="shared" si="60"/>
        <v>0</v>
      </c>
      <c r="W48" s="116">
        <f t="shared" si="45"/>
        <v>0</v>
      </c>
      <c r="X48" s="111">
        <f t="shared" si="46"/>
        <v>37.044923076923077</v>
      </c>
      <c r="Y48" s="115">
        <f t="shared" si="61"/>
        <v>0</v>
      </c>
      <c r="Z48" s="116">
        <f t="shared" si="47"/>
        <v>0</v>
      </c>
      <c r="AA48" s="103">
        <f t="shared" si="62"/>
        <v>102.19597307692308</v>
      </c>
      <c r="AB48" s="116">
        <f t="shared" si="63"/>
        <v>1.1917732548659177</v>
      </c>
      <c r="AC48" s="103">
        <f t="shared" si="48"/>
        <v>0</v>
      </c>
      <c r="AD48" s="103">
        <f t="shared" si="49"/>
        <v>0</v>
      </c>
      <c r="AE48" s="103">
        <f t="shared" si="50"/>
        <v>0</v>
      </c>
      <c r="AF48" s="103"/>
      <c r="AG48" s="103">
        <f>+AG26</f>
        <v>3.88</v>
      </c>
      <c r="AH48" s="103">
        <f t="shared" si="65"/>
        <v>3.88</v>
      </c>
      <c r="AI48" s="103">
        <f t="shared" si="19"/>
        <v>0</v>
      </c>
      <c r="AK48" s="132">
        <f>+'[1]IV-J-7 MLS'!F42</f>
        <v>6.96</v>
      </c>
      <c r="AL48" s="141" t="str">
        <f>+'[1]IV-J-7 MLS'!G42</f>
        <v>N.A.</v>
      </c>
      <c r="AM48" s="133">
        <f>+AK48</f>
        <v>6.96</v>
      </c>
      <c r="AN48" s="133"/>
      <c r="AR48" s="92">
        <f t="shared" si="74"/>
        <v>9.01</v>
      </c>
      <c r="AS48" s="141" t="s">
        <v>159</v>
      </c>
      <c r="AT48" s="92">
        <f>+AR48</f>
        <v>9.01</v>
      </c>
      <c r="AU48" s="28"/>
      <c r="AV48" s="92">
        <f t="shared" si="68"/>
        <v>27.84</v>
      </c>
      <c r="AW48" s="141" t="s">
        <v>159</v>
      </c>
      <c r="AX48" s="28">
        <f t="shared" si="69"/>
        <v>27.84</v>
      </c>
      <c r="AZ48" s="28">
        <f t="shared" si="52"/>
        <v>3.88</v>
      </c>
      <c r="BA48" s="130" t="s">
        <v>127</v>
      </c>
      <c r="BB48" s="141">
        <f>+AZ48</f>
        <v>3.88</v>
      </c>
      <c r="BD48" s="28">
        <f t="shared" si="53"/>
        <v>3.88</v>
      </c>
      <c r="BE48" s="134" t="str">
        <f t="shared" si="72"/>
        <v>N.A</v>
      </c>
      <c r="BF48" s="28">
        <f>+BD48</f>
        <v>3.88</v>
      </c>
      <c r="BH48" s="161">
        <f>IF('[1]IV-J-7 MLS'!T42="yes",BD48*$BN$15,0)</f>
        <v>-2.2180035080043535E-3</v>
      </c>
      <c r="BI48" s="28">
        <f t="shared" si="54"/>
        <v>3.8777819964919957</v>
      </c>
      <c r="BJ48" s="134" t="str">
        <f t="shared" si="73"/>
        <v>N.A</v>
      </c>
      <c r="BK48" s="28">
        <f>IF(BJ48="N.A",BI48,BJ48+BI48)</f>
        <v>3.8777819964919957</v>
      </c>
      <c r="BL48" s="93">
        <f t="shared" si="56"/>
        <v>0.13936781609195403</v>
      </c>
    </row>
    <row r="49" spans="4:64" x14ac:dyDescent="0.2">
      <c r="D49" s="32"/>
      <c r="F49" s="24" t="s">
        <v>124</v>
      </c>
      <c r="G49" t="s">
        <v>141</v>
      </c>
      <c r="H49" s="153">
        <v>104500</v>
      </c>
      <c r="I49" s="20">
        <v>1100</v>
      </c>
      <c r="J49" s="20">
        <f>+'[1]IV-J-7 MLS'!E43</f>
        <v>0</v>
      </c>
      <c r="K49" s="109">
        <f t="shared" si="57"/>
        <v>0</v>
      </c>
      <c r="L49" s="110">
        <f t="shared" si="40"/>
        <v>104500</v>
      </c>
      <c r="M49" s="111">
        <f>+'MLS Rate Data Mtrl and Labor'!I28</f>
        <v>617.08151601489999</v>
      </c>
      <c r="N49" s="111">
        <f t="shared" si="41"/>
        <v>366.10999999999996</v>
      </c>
      <c r="O49" s="112">
        <f t="shared" si="41"/>
        <v>12000</v>
      </c>
      <c r="P49" s="112">
        <f t="shared" si="41"/>
        <v>3</v>
      </c>
      <c r="Q49" s="103">
        <f t="shared" si="58"/>
        <v>617.08151601489999</v>
      </c>
      <c r="R49" s="113">
        <f t="shared" si="42"/>
        <v>1.3147876368809475</v>
      </c>
      <c r="S49" s="28">
        <f t="shared" si="59"/>
        <v>0</v>
      </c>
      <c r="T49" s="114">
        <f t="shared" si="43"/>
        <v>0</v>
      </c>
      <c r="U49" s="111">
        <f t="shared" si="44"/>
        <v>139.57943749999998</v>
      </c>
      <c r="V49" s="115">
        <f t="shared" si="60"/>
        <v>0</v>
      </c>
      <c r="W49" s="116">
        <f t="shared" si="45"/>
        <v>0</v>
      </c>
      <c r="X49" s="111">
        <f t="shared" si="46"/>
        <v>46.306153846153848</v>
      </c>
      <c r="Y49" s="115">
        <f t="shared" si="61"/>
        <v>0</v>
      </c>
      <c r="Z49" s="116">
        <f t="shared" si="47"/>
        <v>0</v>
      </c>
      <c r="AA49" s="103">
        <f t="shared" si="62"/>
        <v>185.88559134615383</v>
      </c>
      <c r="AB49" s="116">
        <f t="shared" si="63"/>
        <v>2.167731952261299</v>
      </c>
      <c r="AC49" s="103">
        <f t="shared" si="48"/>
        <v>0</v>
      </c>
      <c r="AD49" s="103">
        <f t="shared" si="49"/>
        <v>0</v>
      </c>
      <c r="AE49" s="103">
        <f t="shared" si="50"/>
        <v>0</v>
      </c>
      <c r="AF49" s="103"/>
      <c r="AG49" s="103">
        <f>+AG27</f>
        <v>7.33</v>
      </c>
      <c r="AH49" s="103">
        <f t="shared" si="65"/>
        <v>7.33</v>
      </c>
      <c r="AI49" s="103">
        <f t="shared" si="19"/>
        <v>0</v>
      </c>
      <c r="AK49" s="132">
        <f>+'[1]IV-J-7 MLS'!F43</f>
        <v>13.44</v>
      </c>
      <c r="AL49" s="141" t="str">
        <f>+'[1]IV-J-7 MLS'!G43</f>
        <v>N.A.</v>
      </c>
      <c r="AM49" s="133">
        <f>+AK49</f>
        <v>13.44</v>
      </c>
      <c r="AN49" s="133"/>
      <c r="AR49" s="92">
        <f t="shared" si="74"/>
        <v>17.399999999999999</v>
      </c>
      <c r="AS49" s="141" t="s">
        <v>159</v>
      </c>
      <c r="AT49" s="92">
        <f>+AR49</f>
        <v>17.399999999999999</v>
      </c>
      <c r="AV49" s="92">
        <f t="shared" si="68"/>
        <v>53.76</v>
      </c>
      <c r="AW49" s="141" t="s">
        <v>159</v>
      </c>
      <c r="AX49" s="28">
        <f t="shared" si="69"/>
        <v>53.76</v>
      </c>
      <c r="AZ49" s="275">
        <f t="shared" si="52"/>
        <v>7.33</v>
      </c>
      <c r="BA49" s="130" t="s">
        <v>127</v>
      </c>
      <c r="BB49" s="149">
        <f>+AZ49</f>
        <v>7.33</v>
      </c>
      <c r="BD49" s="28">
        <f t="shared" si="53"/>
        <v>7.33</v>
      </c>
      <c r="BE49" s="134" t="str">
        <f t="shared" si="72"/>
        <v>N.A</v>
      </c>
      <c r="BF49" s="28">
        <f>+BD49</f>
        <v>7.33</v>
      </c>
      <c r="BH49" s="161">
        <f>IF('[1]IV-J-7 MLS'!T43="yes",BD49*$BN$15,0)</f>
        <v>-4.1901973488845138E-3</v>
      </c>
      <c r="BI49" s="28">
        <f t="shared" si="54"/>
        <v>7.3258098026511158</v>
      </c>
      <c r="BJ49" s="134" t="str">
        <f t="shared" si="73"/>
        <v>N.A</v>
      </c>
      <c r="BK49" s="28">
        <f t="shared" si="55"/>
        <v>7.3258098026511158</v>
      </c>
      <c r="BL49" s="93">
        <f t="shared" si="56"/>
        <v>0.13634672619047619</v>
      </c>
    </row>
    <row r="50" spans="4:64" s="284" customFormat="1" x14ac:dyDescent="0.2">
      <c r="D50" s="32"/>
      <c r="F50" s="285" t="s">
        <v>124</v>
      </c>
      <c r="G50" s="284" t="s">
        <v>142</v>
      </c>
      <c r="H50" s="294" t="s">
        <v>143</v>
      </c>
      <c r="I50" s="20">
        <v>40</v>
      </c>
      <c r="J50" s="288">
        <f>+'[1]IV-J-7 MLS'!E44</f>
        <v>0</v>
      </c>
      <c r="K50" s="109">
        <f t="shared" si="57"/>
        <v>0</v>
      </c>
      <c r="L50" s="110">
        <f t="shared" si="40"/>
        <v>4634</v>
      </c>
      <c r="M50" s="111">
        <f>'MLS Rate Data Mtrl and Labor'!M28</f>
        <v>398.39665440019996</v>
      </c>
      <c r="N50" s="111">
        <f t="shared" ref="N50" si="75">+N28</f>
        <v>177.04</v>
      </c>
      <c r="O50" s="112">
        <f t="shared" ref="O50:O57" si="76">+O28</f>
        <v>80000</v>
      </c>
      <c r="P50" s="112">
        <f>P28</f>
        <v>20</v>
      </c>
      <c r="Q50" s="103">
        <f t="shared" si="58"/>
        <v>398.39665440019996</v>
      </c>
      <c r="R50" s="113">
        <f t="shared" ref="R50:R53" si="77">+Q50/$Q$60</f>
        <v>0.84884570706776219</v>
      </c>
      <c r="S50" s="289">
        <f t="shared" si="59"/>
        <v>0</v>
      </c>
      <c r="T50" s="114">
        <f t="shared" ref="T50:T53" si="78">+S50/$S$60</f>
        <v>0</v>
      </c>
      <c r="U50" s="111">
        <f t="shared" si="44"/>
        <v>10.124475</v>
      </c>
      <c r="V50" s="115">
        <f t="shared" si="60"/>
        <v>0</v>
      </c>
      <c r="W50" s="116">
        <f t="shared" ref="W50:W53" si="79">+V50/$V$62</f>
        <v>0</v>
      </c>
      <c r="X50" s="111">
        <f t="shared" si="46"/>
        <v>6.9459230769230773</v>
      </c>
      <c r="Y50" s="115">
        <f t="shared" si="61"/>
        <v>0</v>
      </c>
      <c r="Z50" s="116">
        <f t="shared" ref="Z50:Z53" si="80">+Y50/$Y$62</f>
        <v>0</v>
      </c>
      <c r="AA50" s="103">
        <f t="shared" si="62"/>
        <v>17.070398076923077</v>
      </c>
      <c r="AB50" s="116">
        <f t="shared" si="63"/>
        <v>0.19906893848624074</v>
      </c>
      <c r="AC50" s="103">
        <f t="shared" ref="AC50:AC53" si="81">+$AC$66*T50</f>
        <v>0</v>
      </c>
      <c r="AD50" s="103">
        <f t="shared" ref="AD50:AD53" si="82">+$AD$66*W50</f>
        <v>0</v>
      </c>
      <c r="AE50" s="103">
        <f t="shared" ref="AE50:AE53" si="83">+$AE$66*Z50</f>
        <v>0</v>
      </c>
      <c r="AF50" s="103">
        <f>AF42*(AB50/AB42)</f>
        <v>1.2570569924802268</v>
      </c>
      <c r="AG50" s="103">
        <f t="shared" ref="AG50:AG54" si="84">+AG28</f>
        <v>0.65932753326095384</v>
      </c>
      <c r="AH50" s="103">
        <f t="shared" si="65"/>
        <v>1.9163845257411807</v>
      </c>
      <c r="AI50" s="103"/>
      <c r="AK50" s="132">
        <f>+'[1]IV-J-7 MLS'!F44</f>
        <v>3.39</v>
      </c>
      <c r="AL50" s="141">
        <f>+'[1]IV-J-7 MLS'!G44</f>
        <v>3.76</v>
      </c>
      <c r="AM50" s="290">
        <f t="shared" ref="AM50:AM54" si="85">+AK50</f>
        <v>3.39</v>
      </c>
      <c r="AN50" s="290"/>
      <c r="AR50" s="92">
        <f t="shared" si="74"/>
        <v>4.3899999999999997</v>
      </c>
      <c r="AS50" s="92">
        <f>ROUND(+AL50*(1+$C$11),2)</f>
        <v>4.87</v>
      </c>
      <c r="AT50" s="92">
        <f>+AR50+AS50</f>
        <v>9.26</v>
      </c>
      <c r="AV50" s="92">
        <f t="shared" si="68"/>
        <v>13.56</v>
      </c>
      <c r="AW50" s="141"/>
      <c r="AX50" s="289">
        <f t="shared" si="69"/>
        <v>13.56</v>
      </c>
      <c r="AZ50" s="336">
        <f>AO28</f>
        <v>1.4225331730769231</v>
      </c>
      <c r="BA50" s="289">
        <f>+AF50</f>
        <v>1.2570569924802268</v>
      </c>
      <c r="BB50" s="337">
        <f t="shared" ref="BB50:BB54" si="86">+AZ50</f>
        <v>1.4225331730769231</v>
      </c>
      <c r="BD50" s="289">
        <f t="shared" si="53"/>
        <v>0.65932753326095384</v>
      </c>
      <c r="BE50" s="289">
        <f t="shared" si="72"/>
        <v>1.2570569924802268</v>
      </c>
      <c r="BF50" s="289">
        <f t="shared" ref="BF50:BF53" si="87">+BD50</f>
        <v>0.65932753326095384</v>
      </c>
      <c r="BH50" s="291">
        <f>IF('[1]IV-J-7 MLS'!T44="yes",BD50*$BN$15,0)</f>
        <v>0</v>
      </c>
      <c r="BI50" s="289">
        <f t="shared" ref="BI50:BI54" si="88">+BH50+BD50</f>
        <v>0.65932753326095384</v>
      </c>
      <c r="BJ50" s="292">
        <f t="shared" si="73"/>
        <v>1.2570569924802268</v>
      </c>
      <c r="BK50" s="289">
        <f t="shared" ref="BK50:BK54" si="89">IF(BJ50="N.A",BI50,BJ50+BI50)</f>
        <v>1.9163845257411807</v>
      </c>
      <c r="BL50" s="293">
        <f t="shared" ref="BL50:BL54" si="90">+AZ50/AV50</f>
        <v>0.10490657618561379</v>
      </c>
    </row>
    <row r="51" spans="4:64" s="284" customFormat="1" x14ac:dyDescent="0.2">
      <c r="D51" s="32"/>
      <c r="F51" s="285" t="s">
        <v>124</v>
      </c>
      <c r="G51" s="284" t="s">
        <v>144</v>
      </c>
      <c r="H51" s="294" t="s">
        <v>145</v>
      </c>
      <c r="I51" s="20">
        <v>70</v>
      </c>
      <c r="J51" s="288">
        <f>+'[1]IV-J-7 MLS'!E45</f>
        <v>0</v>
      </c>
      <c r="K51" s="109">
        <f t="shared" si="57"/>
        <v>0</v>
      </c>
      <c r="L51" s="110">
        <f t="shared" si="40"/>
        <v>7900</v>
      </c>
      <c r="M51" s="111">
        <f>'MLS Rate Data Mtrl and Labor'!N28</f>
        <v>790.56527401569997</v>
      </c>
      <c r="N51" s="111">
        <f t="shared" ref="N51" si="91">+N29</f>
        <v>474.89</v>
      </c>
      <c r="O51" s="112">
        <f t="shared" si="76"/>
        <v>80000</v>
      </c>
      <c r="P51" s="112">
        <f>P29</f>
        <v>20</v>
      </c>
      <c r="Q51" s="103">
        <f t="shared" si="58"/>
        <v>790.56527401569997</v>
      </c>
      <c r="R51" s="113">
        <f t="shared" si="77"/>
        <v>1.684421622504316</v>
      </c>
      <c r="S51" s="289">
        <f t="shared" si="59"/>
        <v>0</v>
      </c>
      <c r="T51" s="114">
        <f t="shared" si="78"/>
        <v>0</v>
      </c>
      <c r="U51" s="111">
        <f t="shared" si="44"/>
        <v>27.157771874999998</v>
      </c>
      <c r="V51" s="115">
        <f t="shared" si="60"/>
        <v>0</v>
      </c>
      <c r="W51" s="116">
        <f t="shared" si="79"/>
        <v>0</v>
      </c>
      <c r="X51" s="111">
        <f t="shared" si="46"/>
        <v>6.9459230769230773</v>
      </c>
      <c r="Y51" s="115">
        <f t="shared" si="61"/>
        <v>0</v>
      </c>
      <c r="Z51" s="116">
        <f t="shared" si="80"/>
        <v>0</v>
      </c>
      <c r="AA51" s="103">
        <f t="shared" si="62"/>
        <v>34.103694951923075</v>
      </c>
      <c r="AB51" s="116">
        <f t="shared" si="63"/>
        <v>0.39770521589157937</v>
      </c>
      <c r="AC51" s="103">
        <f t="shared" si="81"/>
        <v>0</v>
      </c>
      <c r="AD51" s="103">
        <f t="shared" si="82"/>
        <v>0</v>
      </c>
      <c r="AE51" s="103">
        <f t="shared" si="83"/>
        <v>0</v>
      </c>
      <c r="AF51" s="103">
        <f t="shared" ref="AF51:AF52" si="92">AF43*(AB51/AB43)</f>
        <v>2.5062008188751408</v>
      </c>
      <c r="AG51" s="103">
        <f t="shared" si="84"/>
        <v>1.3282864340038247</v>
      </c>
      <c r="AH51" s="103">
        <f t="shared" si="65"/>
        <v>3.8344872528789655</v>
      </c>
      <c r="AI51" s="103"/>
      <c r="AK51" s="132">
        <f>+'[1]IV-J-7 MLS'!F45</f>
        <v>4.12</v>
      </c>
      <c r="AL51" s="141">
        <f>+'[1]IV-J-7 MLS'!G45</f>
        <v>4.49</v>
      </c>
      <c r="AM51" s="290">
        <f t="shared" si="85"/>
        <v>4.12</v>
      </c>
      <c r="AN51" s="290"/>
      <c r="AR51" s="92">
        <f t="shared" si="74"/>
        <v>5.33</v>
      </c>
      <c r="AS51" s="92">
        <f t="shared" si="74"/>
        <v>5.81</v>
      </c>
      <c r="AT51" s="92">
        <f t="shared" ref="AT51:AT54" si="93">+AR51+AS51</f>
        <v>11.14</v>
      </c>
      <c r="AV51" s="92">
        <f t="shared" si="68"/>
        <v>16.48</v>
      </c>
      <c r="AW51" s="141"/>
      <c r="AX51" s="289">
        <f t="shared" si="69"/>
        <v>16.48</v>
      </c>
      <c r="AZ51" s="336">
        <f t="shared" ref="AZ51:AZ53" si="94">AO29</f>
        <v>2.8419745793269229</v>
      </c>
      <c r="BA51" s="289">
        <f t="shared" si="70"/>
        <v>2.5062008188751408</v>
      </c>
      <c r="BB51" s="337">
        <f t="shared" si="86"/>
        <v>2.8419745793269229</v>
      </c>
      <c r="BD51" s="289">
        <f t="shared" si="53"/>
        <v>2.8419745793269229</v>
      </c>
      <c r="BE51" s="289">
        <f t="shared" si="72"/>
        <v>2.5062008188751408</v>
      </c>
      <c r="BF51" s="289">
        <f t="shared" si="87"/>
        <v>2.8419745793269229</v>
      </c>
      <c r="BH51" s="291">
        <f>IF('[1]IV-J-7 MLS'!T45="yes",BD51*$BN$15,0)</f>
        <v>0</v>
      </c>
      <c r="BI51" s="289">
        <f t="shared" si="88"/>
        <v>2.8419745793269229</v>
      </c>
      <c r="BJ51" s="292">
        <f t="shared" si="73"/>
        <v>2.5062008188751408</v>
      </c>
      <c r="BK51" s="289">
        <f t="shared" si="89"/>
        <v>5.3481753982020637</v>
      </c>
      <c r="BL51" s="293">
        <f t="shared" si="90"/>
        <v>0.1724499137941094</v>
      </c>
    </row>
    <row r="52" spans="4:64" s="284" customFormat="1" x14ac:dyDescent="0.2">
      <c r="D52" s="32"/>
      <c r="F52" s="285" t="s">
        <v>124</v>
      </c>
      <c r="G52" s="284" t="s">
        <v>146</v>
      </c>
      <c r="H52" s="294" t="s">
        <v>147</v>
      </c>
      <c r="I52" s="20">
        <v>100</v>
      </c>
      <c r="J52" s="288">
        <f>+'[1]IV-J-7 MLS'!E46</f>
        <v>0</v>
      </c>
      <c r="K52" s="109">
        <f t="shared" si="57"/>
        <v>0</v>
      </c>
      <c r="L52" s="110">
        <f t="shared" si="40"/>
        <v>15100</v>
      </c>
      <c r="M52" s="111">
        <f>'MLS Rate Data Mtrl and Labor'!O28</f>
        <v>806.40475192059989</v>
      </c>
      <c r="N52" s="111">
        <f t="shared" ref="N52" si="95">+N30</f>
        <v>486.91999999999996</v>
      </c>
      <c r="O52" s="112">
        <f t="shared" si="76"/>
        <v>80000</v>
      </c>
      <c r="P52" s="112">
        <f>P30</f>
        <v>20</v>
      </c>
      <c r="Q52" s="103">
        <f t="shared" si="58"/>
        <v>806.40475192059989</v>
      </c>
      <c r="R52" s="113">
        <f t="shared" si="77"/>
        <v>1.7181700806634621</v>
      </c>
      <c r="S52" s="289">
        <f t="shared" si="59"/>
        <v>0</v>
      </c>
      <c r="T52" s="114">
        <f t="shared" si="78"/>
        <v>0</v>
      </c>
      <c r="U52" s="111">
        <f t="shared" si="44"/>
        <v>27.845737499999995</v>
      </c>
      <c r="V52" s="115">
        <f t="shared" si="60"/>
        <v>0</v>
      </c>
      <c r="W52" s="116">
        <f t="shared" si="79"/>
        <v>0</v>
      </c>
      <c r="X52" s="111">
        <f t="shared" si="46"/>
        <v>6.9459230769230773</v>
      </c>
      <c r="Y52" s="115">
        <f t="shared" si="61"/>
        <v>0</v>
      </c>
      <c r="Z52" s="116">
        <f t="shared" si="80"/>
        <v>0</v>
      </c>
      <c r="AA52" s="103">
        <f t="shared" si="62"/>
        <v>34.791660576923071</v>
      </c>
      <c r="AB52" s="116">
        <f t="shared" si="63"/>
        <v>0.40572802743157005</v>
      </c>
      <c r="AC52" s="103">
        <f t="shared" si="81"/>
        <v>0</v>
      </c>
      <c r="AD52" s="103">
        <f t="shared" si="82"/>
        <v>0</v>
      </c>
      <c r="AE52" s="103">
        <f t="shared" si="83"/>
        <v>0</v>
      </c>
      <c r="AF52" s="103">
        <f t="shared" si="92"/>
        <v>2.5578344188433322</v>
      </c>
      <c r="AG52" s="103">
        <f t="shared" si="84"/>
        <v>1.3657572668515323</v>
      </c>
      <c r="AH52" s="103">
        <f t="shared" si="65"/>
        <v>3.9235916856948645</v>
      </c>
      <c r="AI52" s="103"/>
      <c r="AK52" s="132">
        <f>+'[1]IV-J-7 MLS'!F46</f>
        <v>3.69</v>
      </c>
      <c r="AL52" s="141">
        <f>+'[1]IV-J-7 MLS'!G46</f>
        <v>4.0599999999999996</v>
      </c>
      <c r="AM52" s="290">
        <f t="shared" si="85"/>
        <v>3.69</v>
      </c>
      <c r="AN52" s="290"/>
      <c r="AR52" s="92">
        <f t="shared" si="74"/>
        <v>4.78</v>
      </c>
      <c r="AS52" s="92">
        <f t="shared" si="74"/>
        <v>5.26</v>
      </c>
      <c r="AT52" s="92">
        <f t="shared" si="93"/>
        <v>10.039999999999999</v>
      </c>
      <c r="AV52" s="92">
        <f t="shared" si="68"/>
        <v>14.76</v>
      </c>
      <c r="AW52" s="141"/>
      <c r="AX52" s="289">
        <f t="shared" si="69"/>
        <v>14.76</v>
      </c>
      <c r="AZ52" s="336">
        <f t="shared" si="94"/>
        <v>2.8993050480769225</v>
      </c>
      <c r="BA52" s="289">
        <f t="shared" si="70"/>
        <v>2.5578344188433322</v>
      </c>
      <c r="BB52" s="337">
        <f t="shared" si="86"/>
        <v>2.8993050480769225</v>
      </c>
      <c r="BD52" s="289">
        <f t="shared" si="53"/>
        <v>2.8993050480769225</v>
      </c>
      <c r="BE52" s="289">
        <f t="shared" si="72"/>
        <v>2.5578344188433322</v>
      </c>
      <c r="BF52" s="289">
        <f t="shared" si="87"/>
        <v>2.8993050480769225</v>
      </c>
      <c r="BH52" s="291">
        <f>IF('[1]IV-J-7 MLS'!T46="yes",BD52*$BN$15,0)</f>
        <v>0</v>
      </c>
      <c r="BI52" s="289">
        <f t="shared" si="88"/>
        <v>2.8993050480769225</v>
      </c>
      <c r="BJ52" s="292">
        <f t="shared" si="73"/>
        <v>2.5578344188433322</v>
      </c>
      <c r="BK52" s="289">
        <f t="shared" si="89"/>
        <v>5.4571394669202551</v>
      </c>
      <c r="BL52" s="293">
        <f t="shared" si="90"/>
        <v>0.19642988130602457</v>
      </c>
    </row>
    <row r="53" spans="4:64" s="284" customFormat="1" x14ac:dyDescent="0.2">
      <c r="D53" s="32"/>
      <c r="F53" s="285" t="s">
        <v>124</v>
      </c>
      <c r="G53" s="284" t="s">
        <v>148</v>
      </c>
      <c r="H53" s="294" t="s">
        <v>149</v>
      </c>
      <c r="I53" s="20">
        <v>180</v>
      </c>
      <c r="J53" s="288">
        <f>+'[1]IV-J-7 MLS'!E47</f>
        <v>0</v>
      </c>
      <c r="K53" s="109">
        <f t="shared" si="57"/>
        <v>0</v>
      </c>
      <c r="L53" s="110">
        <f t="shared" si="40"/>
        <v>4000</v>
      </c>
      <c r="M53" s="111">
        <f>'MLS Rate Data Mtrl and Labor'!P28</f>
        <v>774.56779633120004</v>
      </c>
      <c r="N53" s="111">
        <f t="shared" ref="N53" si="96">+N31</f>
        <v>485.71999999999997</v>
      </c>
      <c r="O53" s="112">
        <f t="shared" si="76"/>
        <v>80000</v>
      </c>
      <c r="P53" s="112">
        <f>P31</f>
        <v>20</v>
      </c>
      <c r="Q53" s="103">
        <f t="shared" si="58"/>
        <v>774.56779633120004</v>
      </c>
      <c r="R53" s="113">
        <f t="shared" si="77"/>
        <v>1.6503365213710137</v>
      </c>
      <c r="S53" s="289">
        <f t="shared" si="59"/>
        <v>0</v>
      </c>
      <c r="T53" s="114">
        <f t="shared" si="78"/>
        <v>0</v>
      </c>
      <c r="U53" s="111">
        <f t="shared" si="44"/>
        <v>27.777112499999998</v>
      </c>
      <c r="V53" s="115">
        <f t="shared" si="60"/>
        <v>0</v>
      </c>
      <c r="W53" s="116">
        <f t="shared" si="79"/>
        <v>0</v>
      </c>
      <c r="X53" s="111">
        <f t="shared" si="46"/>
        <v>6.9459230769230773</v>
      </c>
      <c r="Y53" s="115">
        <f t="shared" si="61"/>
        <v>0</v>
      </c>
      <c r="Z53" s="116">
        <f t="shared" si="80"/>
        <v>0</v>
      </c>
      <c r="AA53" s="103">
        <f t="shared" si="62"/>
        <v>34.723035576923074</v>
      </c>
      <c r="AB53" s="116">
        <f t="shared" si="63"/>
        <v>0.40492774697870315</v>
      </c>
      <c r="AC53" s="103">
        <f t="shared" si="81"/>
        <v>0</v>
      </c>
      <c r="AD53" s="103">
        <f t="shared" si="82"/>
        <v>0</v>
      </c>
      <c r="AE53" s="103">
        <f t="shared" si="83"/>
        <v>0</v>
      </c>
      <c r="AF53" s="103"/>
      <c r="AG53" s="103">
        <f t="shared" si="84"/>
        <v>1.3710521962410849</v>
      </c>
      <c r="AH53" s="103">
        <f t="shared" si="65"/>
        <v>1.3710521962410849</v>
      </c>
      <c r="AI53" s="103"/>
      <c r="AK53" s="132">
        <f>+'[1]IV-J-7 MLS'!F47</f>
        <v>6.94</v>
      </c>
      <c r="AL53" s="141" t="str">
        <f>+'[1]IV-J-7 MLS'!G47</f>
        <v>N.A.</v>
      </c>
      <c r="AM53" s="290">
        <f t="shared" si="85"/>
        <v>6.94</v>
      </c>
      <c r="AN53" s="290"/>
      <c r="AR53" s="92">
        <f t="shared" si="74"/>
        <v>8.99</v>
      </c>
      <c r="AS53" s="141" t="s">
        <v>159</v>
      </c>
      <c r="AT53" s="92">
        <f>+AR53</f>
        <v>8.99</v>
      </c>
      <c r="AV53" s="92">
        <f t="shared" si="68"/>
        <v>27.76</v>
      </c>
      <c r="AW53" s="141"/>
      <c r="AX53" s="289">
        <f t="shared" si="69"/>
        <v>27.76</v>
      </c>
      <c r="AZ53" s="336">
        <f t="shared" si="94"/>
        <v>2.8935862980769227</v>
      </c>
      <c r="BA53" s="130" t="s">
        <v>127</v>
      </c>
      <c r="BB53" s="337">
        <f t="shared" si="86"/>
        <v>2.8935862980769227</v>
      </c>
      <c r="BD53" s="289">
        <f t="shared" si="53"/>
        <v>2.8935862980769227</v>
      </c>
      <c r="BE53" s="289" t="str">
        <f t="shared" si="72"/>
        <v>N.A</v>
      </c>
      <c r="BF53" s="289">
        <f t="shared" si="87"/>
        <v>2.8935862980769227</v>
      </c>
      <c r="BH53" s="291">
        <f>IF('[1]IV-J-7 MLS'!T47="yes",BD53*$BN$15,0)</f>
        <v>0</v>
      </c>
      <c r="BI53" s="289">
        <f t="shared" si="88"/>
        <v>2.8935862980769227</v>
      </c>
      <c r="BJ53" s="292" t="str">
        <f t="shared" si="73"/>
        <v>N.A</v>
      </c>
      <c r="BK53" s="289">
        <f>IF(BJ53="N.A",BI53,BJ53+BI53)</f>
        <v>2.8935862980769227</v>
      </c>
      <c r="BL53" s="293">
        <f t="shared" si="90"/>
        <v>0.10423581765406781</v>
      </c>
    </row>
    <row r="54" spans="4:64" x14ac:dyDescent="0.2">
      <c r="D54" s="32"/>
      <c r="F54" s="24" t="s">
        <v>150</v>
      </c>
      <c r="G54" t="s">
        <v>125</v>
      </c>
      <c r="H54" s="153" t="s">
        <v>126</v>
      </c>
      <c r="I54" s="20">
        <v>185</v>
      </c>
      <c r="J54" s="20">
        <f>+'[1]IV-J-7 MLS'!E48</f>
        <v>18216</v>
      </c>
      <c r="K54" s="109">
        <f t="shared" si="57"/>
        <v>1303</v>
      </c>
      <c r="L54" s="110" t="str">
        <f t="shared" si="40"/>
        <v>15000V</v>
      </c>
      <c r="M54" s="111">
        <f>+'MLS Rate Data Mtrl and Labor'!J28</f>
        <v>411.80030236959999</v>
      </c>
      <c r="N54" s="111">
        <f t="shared" ref="N54" si="97">+N32</f>
        <v>205.25</v>
      </c>
      <c r="O54" s="112">
        <f t="shared" si="76"/>
        <v>24000</v>
      </c>
      <c r="P54" s="112">
        <f>+P32</f>
        <v>6</v>
      </c>
      <c r="Q54" s="103">
        <f t="shared" si="58"/>
        <v>411.80030236959999</v>
      </c>
      <c r="R54" s="113">
        <f>+Q54/$Q$60</f>
        <v>0.87740425270866917</v>
      </c>
      <c r="S54" s="28">
        <f t="shared" si="59"/>
        <v>625112.85899705277</v>
      </c>
      <c r="T54" s="114">
        <f>+S54/$S$60</f>
        <v>4.0381403896282329E-2</v>
      </c>
      <c r="U54" s="111">
        <f t="shared" si="44"/>
        <v>39.125781249999996</v>
      </c>
      <c r="V54" s="115">
        <f t="shared" si="60"/>
        <v>59392.935937499991</v>
      </c>
      <c r="W54" s="116">
        <f>+V54/$V$62</f>
        <v>3.551414612516967E-2</v>
      </c>
      <c r="X54" s="111">
        <f t="shared" si="46"/>
        <v>23.153076923076924</v>
      </c>
      <c r="Y54" s="115">
        <f t="shared" si="61"/>
        <v>30168.459230769233</v>
      </c>
      <c r="Z54" s="116">
        <f>+Y54/$Y$62</f>
        <v>4.790969592234437E-2</v>
      </c>
      <c r="AA54" s="103">
        <f t="shared" si="62"/>
        <v>62.27885817307692</v>
      </c>
      <c r="AB54" s="116">
        <f t="shared" si="63"/>
        <v>0.72627399377462265</v>
      </c>
      <c r="AC54" s="103">
        <f>+$AC$66*T54</f>
        <v>79118.906868075006</v>
      </c>
      <c r="AD54" s="103">
        <f>+$AD$66*W54</f>
        <v>30240.69614279949</v>
      </c>
      <c r="AE54" s="103">
        <f>+$AE$66*Z54</f>
        <v>12735.817609928072</v>
      </c>
      <c r="AF54" s="103">
        <f t="shared" si="64"/>
        <v>4.34</v>
      </c>
      <c r="AG54" s="103">
        <f t="shared" si="84"/>
        <v>2.36</v>
      </c>
      <c r="AH54" s="103">
        <f t="shared" si="65"/>
        <v>6.6999999999999993</v>
      </c>
      <c r="AI54" s="103">
        <f t="shared" si="19"/>
        <v>122047.19999999998</v>
      </c>
      <c r="AK54" s="132">
        <f>+'[1]IV-J-7 MLS'!F48</f>
        <v>2.2999999999999998</v>
      </c>
      <c r="AL54" s="141">
        <f>+'[1]IV-J-7 MLS'!G48</f>
        <v>2.42</v>
      </c>
      <c r="AM54" s="133">
        <f t="shared" si="85"/>
        <v>2.2999999999999998</v>
      </c>
      <c r="AN54" s="133"/>
      <c r="AR54" s="92">
        <f t="shared" si="74"/>
        <v>2.98</v>
      </c>
      <c r="AS54" s="92">
        <f>ROUND(+AL54*(1+$C$11),2)</f>
        <v>3.13</v>
      </c>
      <c r="AT54" s="92">
        <f t="shared" si="93"/>
        <v>6.1099999999999994</v>
      </c>
      <c r="AV54" s="92">
        <f t="shared" si="68"/>
        <v>9.1999999999999993</v>
      </c>
      <c r="AX54" s="28">
        <f t="shared" si="69"/>
        <v>9.1999999999999993</v>
      </c>
      <c r="AZ54" s="275">
        <f t="shared" si="52"/>
        <v>2.36</v>
      </c>
      <c r="BA54" s="28">
        <f t="shared" si="70"/>
        <v>4.34</v>
      </c>
      <c r="BB54" s="149">
        <f t="shared" si="86"/>
        <v>2.36</v>
      </c>
      <c r="BD54" s="28">
        <f t="shared" si="53"/>
        <v>2.36</v>
      </c>
      <c r="BE54" s="28">
        <f t="shared" si="72"/>
        <v>4.34</v>
      </c>
      <c r="BF54" s="28">
        <f>+BD54+BE54</f>
        <v>6.6999999999999993</v>
      </c>
      <c r="BH54" s="161">
        <f>IF('[1]IV-J-7 MLS'!T48="yes",BD54*$BN$15,0)</f>
        <v>-1.3490949172397615E-3</v>
      </c>
      <c r="BI54" s="28">
        <f t="shared" si="88"/>
        <v>2.3586509050827602</v>
      </c>
      <c r="BJ54" s="134">
        <f t="shared" si="73"/>
        <v>4.34</v>
      </c>
      <c r="BK54" s="28">
        <f t="shared" si="89"/>
        <v>6.6986509050827596</v>
      </c>
      <c r="BL54" s="93">
        <f t="shared" si="90"/>
        <v>0.2565217391304348</v>
      </c>
    </row>
    <row r="55" spans="4:64" x14ac:dyDescent="0.2">
      <c r="D55" s="32"/>
      <c r="F55" s="24" t="s">
        <v>150</v>
      </c>
      <c r="G55" t="s">
        <v>151</v>
      </c>
      <c r="H55" s="153" t="s">
        <v>152</v>
      </c>
      <c r="I55" s="20">
        <v>95</v>
      </c>
      <c r="J55" s="20"/>
      <c r="K55" s="109"/>
      <c r="L55" s="110"/>
      <c r="M55" s="111"/>
      <c r="N55" s="111"/>
      <c r="O55" s="112">
        <f t="shared" si="76"/>
        <v>0</v>
      </c>
      <c r="P55" s="112">
        <f>P33</f>
        <v>20</v>
      </c>
      <c r="Q55" s="103">
        <f t="shared" si="58"/>
        <v>0</v>
      </c>
      <c r="R55" s="113">
        <f>+Q55/$Q$60</f>
        <v>0</v>
      </c>
      <c r="S55" s="28">
        <f t="shared" si="59"/>
        <v>0</v>
      </c>
      <c r="T55" s="114">
        <f>+S55/$S$60</f>
        <v>0</v>
      </c>
      <c r="U55" s="111">
        <f t="shared" si="44"/>
        <v>0</v>
      </c>
      <c r="V55" s="115"/>
      <c r="W55" s="116"/>
      <c r="X55" s="111">
        <f t="shared" si="46"/>
        <v>0</v>
      </c>
      <c r="Y55" s="115">
        <f t="shared" si="61"/>
        <v>0</v>
      </c>
      <c r="Z55" s="116">
        <f>+Y55/$Y$62</f>
        <v>0</v>
      </c>
      <c r="AA55" s="103"/>
      <c r="AB55" s="116">
        <f t="shared" si="63"/>
        <v>0</v>
      </c>
      <c r="AC55" s="103">
        <f>+$AC$66*T55</f>
        <v>0</v>
      </c>
      <c r="AD55" s="103">
        <f>+$AD$66*W55</f>
        <v>0</v>
      </c>
      <c r="AE55" s="103">
        <f t="shared" ref="AE55:AE57" si="98">+$AE$66*Z55</f>
        <v>0</v>
      </c>
      <c r="AF55" s="103"/>
      <c r="AG55" s="103"/>
      <c r="AH55" s="103"/>
      <c r="AI55" s="103"/>
      <c r="AK55" s="132"/>
      <c r="AL55" s="92"/>
      <c r="AM55" s="133"/>
      <c r="AN55" s="133"/>
      <c r="AR55" s="92"/>
      <c r="AS55" s="92"/>
      <c r="AT55" s="92"/>
      <c r="AV55" s="92"/>
      <c r="AX55" s="28"/>
      <c r="AZ55" s="28"/>
      <c r="BA55" s="28"/>
      <c r="BB55" s="28"/>
      <c r="BD55" s="28"/>
      <c r="BE55" s="28"/>
      <c r="BF55" s="28"/>
      <c r="BH55" s="161"/>
      <c r="BI55" s="28"/>
      <c r="BJ55" s="134"/>
      <c r="BK55" s="28"/>
      <c r="BL55" s="93"/>
    </row>
    <row r="56" spans="4:64" x14ac:dyDescent="0.2">
      <c r="D56" s="32"/>
      <c r="F56" s="24" t="s">
        <v>153</v>
      </c>
      <c r="G56" t="s">
        <v>154</v>
      </c>
      <c r="H56" s="153">
        <v>9500</v>
      </c>
      <c r="I56" s="20">
        <v>120</v>
      </c>
      <c r="J56" s="20">
        <f>+'[1]IV-J-7 MLS'!E50</f>
        <v>11928</v>
      </c>
      <c r="K56" s="109">
        <f t="shared" si="57"/>
        <v>853</v>
      </c>
      <c r="L56" s="110">
        <f>+L34</f>
        <v>9500</v>
      </c>
      <c r="M56" s="111">
        <f>+'MLS Rate Data Mtrl and Labor'!K28</f>
        <v>320.26576338799998</v>
      </c>
      <c r="N56" s="111">
        <f>+N34</f>
        <v>135.72999999999999</v>
      </c>
      <c r="O56" s="112">
        <f t="shared" si="76"/>
        <v>24000</v>
      </c>
      <c r="P56" s="112">
        <f>+P34</f>
        <v>6</v>
      </c>
      <c r="Q56" s="103">
        <f t="shared" si="58"/>
        <v>320.26576338799998</v>
      </c>
      <c r="R56" s="113">
        <f>+Q56/$Q$60</f>
        <v>0.68237575634758396</v>
      </c>
      <c r="S56" s="28">
        <f>+M56*(J56/12)</f>
        <v>318344.16880767199</v>
      </c>
      <c r="T56" s="114">
        <f>+S56/$S$60</f>
        <v>2.0564581696934016E-2</v>
      </c>
      <c r="U56" s="111">
        <f t="shared" si="44"/>
        <v>25.873531249999999</v>
      </c>
      <c r="V56" s="115">
        <f t="shared" si="60"/>
        <v>25718.2900625</v>
      </c>
      <c r="W56" s="116">
        <f>+V56/$V$62</f>
        <v>1.5378312200802274E-2</v>
      </c>
      <c r="X56" s="111">
        <f t="shared" si="46"/>
        <v>23.153076923076924</v>
      </c>
      <c r="Y56" s="115">
        <f t="shared" si="61"/>
        <v>19749.574615384616</v>
      </c>
      <c r="Z56" s="116">
        <f>+Y56/$Y$62</f>
        <v>3.136375335514946E-2</v>
      </c>
      <c r="AA56" s="103">
        <f t="shared" si="62"/>
        <v>49.026608173076923</v>
      </c>
      <c r="AB56" s="116">
        <f t="shared" si="63"/>
        <v>0.57173094632099231</v>
      </c>
      <c r="AC56" s="103">
        <f>+$AC$66*T56</f>
        <v>40291.992528036761</v>
      </c>
      <c r="AD56" s="103">
        <f>+$AD$66*W56</f>
        <v>13094.806357289151</v>
      </c>
      <c r="AE56" s="103">
        <f t="shared" si="98"/>
        <v>8337.4155190089368</v>
      </c>
      <c r="AF56" s="103">
        <f t="shared" si="64"/>
        <v>3.38</v>
      </c>
      <c r="AG56" s="103">
        <f>+AG34</f>
        <v>1.8</v>
      </c>
      <c r="AH56" s="103">
        <f t="shared" si="65"/>
        <v>5.18</v>
      </c>
      <c r="AI56" s="103">
        <f t="shared" si="19"/>
        <v>61787.039999999994</v>
      </c>
      <c r="AK56" s="132">
        <f>+'[1]IV-J-7 MLS'!F50</f>
        <v>2.29</v>
      </c>
      <c r="AL56" s="92">
        <f>+'[1]IV-J-7 MLS'!G50</f>
        <v>2.42</v>
      </c>
      <c r="AM56" s="133">
        <f t="shared" si="66"/>
        <v>4.71</v>
      </c>
      <c r="AN56" s="133"/>
      <c r="AR56" s="92">
        <f t="shared" si="74"/>
        <v>2.96</v>
      </c>
      <c r="AS56" s="92">
        <f>ROUND(+AL56*(1+$C$11),2)</f>
        <v>3.13</v>
      </c>
      <c r="AT56" s="92">
        <f t="shared" si="67"/>
        <v>6.09</v>
      </c>
      <c r="AV56" s="92">
        <f t="shared" si="68"/>
        <v>9.16</v>
      </c>
      <c r="AX56" s="28">
        <f t="shared" ref="AX56:AX58" si="99">MAX(+AM56*$B$20,AV56)</f>
        <v>18.84</v>
      </c>
      <c r="AZ56" s="28">
        <f t="shared" si="52"/>
        <v>1.8</v>
      </c>
      <c r="BA56" s="28">
        <f t="shared" si="70"/>
        <v>3.38</v>
      </c>
      <c r="BB56" s="28">
        <f t="shared" si="71"/>
        <v>5.18</v>
      </c>
      <c r="BD56" s="28">
        <f>+BD34</f>
        <v>1.8</v>
      </c>
      <c r="BE56" s="28">
        <f t="shared" si="72"/>
        <v>3.38</v>
      </c>
      <c r="BF56" s="28">
        <f>+BD56+BE56</f>
        <v>5.18</v>
      </c>
      <c r="BH56" s="161">
        <f>IF('[1]IV-J-7 MLS'!T50="yes",BD56*$BN$15,0)</f>
        <v>-1.0289706995896487E-3</v>
      </c>
      <c r="BI56" s="28">
        <f t="shared" si="54"/>
        <v>1.7989710293004104</v>
      </c>
      <c r="BJ56" s="134">
        <f t="shared" si="73"/>
        <v>3.38</v>
      </c>
      <c r="BK56" s="28">
        <f t="shared" si="55"/>
        <v>5.1789710293004099</v>
      </c>
      <c r="BL56" s="93">
        <f t="shared" si="56"/>
        <v>0.19650655021834063</v>
      </c>
    </row>
    <row r="57" spans="4:64" s="284" customFormat="1" x14ac:dyDescent="0.2">
      <c r="D57" s="32"/>
      <c r="F57" s="285" t="s">
        <v>153</v>
      </c>
      <c r="G57" s="286" t="s">
        <v>155</v>
      </c>
      <c r="H57" s="294">
        <v>7800</v>
      </c>
      <c r="I57" s="288">
        <v>215</v>
      </c>
      <c r="J57" s="288">
        <f>+'[1]IV-J-7 MLS'!E51</f>
        <v>48720</v>
      </c>
      <c r="K57" s="109">
        <f t="shared" ref="K57" si="100">ROUND((0.75+(0.15/2)+(0.1/3))*(J57/12),0)</f>
        <v>3485</v>
      </c>
      <c r="L57" s="110">
        <f t="shared" ref="L57" si="101">+L35</f>
        <v>7800</v>
      </c>
      <c r="M57" s="111">
        <f>'MLS Rate Data Mtrl and Labor'!L28</f>
        <v>230.14005577450001</v>
      </c>
      <c r="N57" s="111">
        <f>+N35</f>
        <v>67.28</v>
      </c>
      <c r="O57" s="112">
        <f t="shared" si="76"/>
        <v>24000</v>
      </c>
      <c r="P57" s="112">
        <f>+P35</f>
        <v>6</v>
      </c>
      <c r="Q57" s="103">
        <f t="shared" si="58"/>
        <v>230.14005577450001</v>
      </c>
      <c r="R57" s="113">
        <f>+Q57/$Q$60</f>
        <v>0.4903489931727239</v>
      </c>
      <c r="S57" s="289">
        <f>+M57*(J57/12)</f>
        <v>934368.62644447002</v>
      </c>
      <c r="T57" s="114">
        <f t="shared" ref="T57:T58" si="102">+S57/$S$60</f>
        <v>6.0358887758292915E-2</v>
      </c>
      <c r="U57" s="111">
        <f t="shared" si="44"/>
        <v>12.825249999999999</v>
      </c>
      <c r="V57" s="115">
        <f t="shared" si="60"/>
        <v>52070.514999999992</v>
      </c>
      <c r="W57" s="116">
        <f>+V57/$V$62</f>
        <v>3.1135687255279307E-2</v>
      </c>
      <c r="X57" s="111">
        <f t="shared" si="46"/>
        <v>23.153076923076924</v>
      </c>
      <c r="Y57" s="115">
        <f t="shared" si="61"/>
        <v>80688.473076923081</v>
      </c>
      <c r="Z57" s="116">
        <f>+Y57/$Y$62</f>
        <v>0.12813913299260946</v>
      </c>
      <c r="AA57" s="103">
        <f t="shared" si="62"/>
        <v>35.978326923076921</v>
      </c>
      <c r="AB57" s="116">
        <f t="shared" si="63"/>
        <v>0.41956651021338298</v>
      </c>
      <c r="AC57" s="103">
        <f>+$AC$66*T57</f>
        <v>118260.60410070645</v>
      </c>
      <c r="AD57" s="103">
        <f>+$AD$66*W57</f>
        <v>26512.389011567087</v>
      </c>
      <c r="AE57" s="103">
        <f t="shared" si="98"/>
        <v>34063.180637451522</v>
      </c>
      <c r="AF57" s="103">
        <f t="shared" si="64"/>
        <v>2.4300000000000002</v>
      </c>
      <c r="AG57" s="103">
        <f>+AG35</f>
        <v>1.24</v>
      </c>
      <c r="AH57" s="103">
        <f t="shared" si="65"/>
        <v>3.67</v>
      </c>
      <c r="AI57" s="103"/>
      <c r="AK57" s="132">
        <f>+'[1]IV-J-7 MLS'!F51</f>
        <v>0</v>
      </c>
      <c r="AL57" s="92">
        <f>+'[1]IV-J-7 MLS'!G51</f>
        <v>0</v>
      </c>
      <c r="AM57" s="290">
        <f t="shared" si="66"/>
        <v>0</v>
      </c>
      <c r="AN57" s="290"/>
      <c r="AR57" s="92">
        <f t="shared" si="74"/>
        <v>0</v>
      </c>
      <c r="AS57" s="92">
        <f>ROUND(+AL57*(1+$C$11),2)</f>
        <v>0</v>
      </c>
      <c r="AT57" s="92">
        <f t="shared" si="67"/>
        <v>0</v>
      </c>
      <c r="AV57" s="92">
        <f>+AK57*$B$21</f>
        <v>0</v>
      </c>
      <c r="AX57" s="289">
        <f>MAX(+AM57*$B$20,AV57)</f>
        <v>0</v>
      </c>
      <c r="AZ57" s="289">
        <f t="shared" ref="AZ57" si="103">+AG57</f>
        <v>1.24</v>
      </c>
      <c r="BA57" s="289">
        <f t="shared" ref="BA57" si="104">+AF57</f>
        <v>2.4300000000000002</v>
      </c>
      <c r="BB57" s="289">
        <f t="shared" ref="BB57" si="105">+AZ57+BA57</f>
        <v>3.67</v>
      </c>
      <c r="BD57" s="289">
        <f>AZ57</f>
        <v>1.24</v>
      </c>
      <c r="BE57" s="289">
        <f>BA57</f>
        <v>2.4300000000000002</v>
      </c>
      <c r="BF57" s="289">
        <f>+BD57+BE57</f>
        <v>3.67</v>
      </c>
      <c r="BH57" s="291">
        <f>IF('[1]IV-J-7 MLS'!T51="yes",BD57*$BN$15,0)</f>
        <v>0</v>
      </c>
      <c r="BI57" s="289">
        <f t="shared" ref="BI57" si="106">+BH57+BD57</f>
        <v>1.24</v>
      </c>
      <c r="BJ57" s="292">
        <f t="shared" ref="BJ57" si="107">+BE57</f>
        <v>2.4300000000000002</v>
      </c>
      <c r="BK57" s="289">
        <f t="shared" ref="BK57" si="108">IF(BJ57="N.A",BI57,BJ57+BI57)</f>
        <v>3.67</v>
      </c>
      <c r="BL57" s="293"/>
    </row>
    <row r="58" spans="4:64" x14ac:dyDescent="0.2">
      <c r="D58" s="32"/>
      <c r="F58" s="24" t="s">
        <v>153</v>
      </c>
      <c r="G58" t="s">
        <v>142</v>
      </c>
      <c r="H58" s="153" t="s">
        <v>156</v>
      </c>
      <c r="I58" s="20">
        <v>40</v>
      </c>
      <c r="J58" s="26"/>
      <c r="K58" s="142">
        <f t="shared" si="57"/>
        <v>0</v>
      </c>
      <c r="L58" s="127"/>
      <c r="M58" s="111"/>
      <c r="N58" s="111">
        <f>+N36</f>
        <v>0</v>
      </c>
      <c r="O58" s="112">
        <f>+O36</f>
        <v>0</v>
      </c>
      <c r="P58" s="112">
        <f>+P36</f>
        <v>20</v>
      </c>
      <c r="Q58" s="103">
        <f t="shared" si="58"/>
        <v>0</v>
      </c>
      <c r="R58" s="113">
        <f>+Q58/$Q$60</f>
        <v>0</v>
      </c>
      <c r="S58" s="28">
        <f t="shared" si="59"/>
        <v>0</v>
      </c>
      <c r="T58" s="114">
        <f t="shared" si="102"/>
        <v>0</v>
      </c>
      <c r="U58" s="111">
        <f>+U36</f>
        <v>0</v>
      </c>
      <c r="V58" s="115">
        <f t="shared" si="60"/>
        <v>0</v>
      </c>
      <c r="W58" s="116">
        <f>+V58/$V$62</f>
        <v>0</v>
      </c>
      <c r="X58" s="111">
        <f>+X36</f>
        <v>0</v>
      </c>
      <c r="Y58" s="115">
        <f t="shared" si="61"/>
        <v>0</v>
      </c>
      <c r="Z58" s="116">
        <f>+Y58/$Y$62</f>
        <v>0</v>
      </c>
      <c r="AA58" s="103"/>
      <c r="AB58" s="116">
        <f t="shared" si="63"/>
        <v>0</v>
      </c>
      <c r="AC58" s="103">
        <f>+$AC$66*T58</f>
        <v>0</v>
      </c>
      <c r="AD58" s="103">
        <f>+$AD$66*W58</f>
        <v>0</v>
      </c>
      <c r="AE58" s="103">
        <f>+$AE$66*Z58</f>
        <v>0</v>
      </c>
      <c r="AF58" s="103">
        <f>IFERROR(ROUND(+AC58/J58,2),0)</f>
        <v>0</v>
      </c>
      <c r="AG58" s="103">
        <f>+AG36</f>
        <v>0</v>
      </c>
      <c r="AH58" s="103">
        <f t="shared" si="65"/>
        <v>0</v>
      </c>
      <c r="AI58" s="103">
        <f t="shared" si="19"/>
        <v>0</v>
      </c>
      <c r="AK58" s="132"/>
      <c r="AL58" s="92"/>
      <c r="AM58" s="133">
        <f>+AK58+AL58</f>
        <v>0</v>
      </c>
      <c r="AR58" s="92">
        <f t="shared" si="74"/>
        <v>0</v>
      </c>
      <c r="AS58" s="92">
        <f>ROUND(+AL58*(1+$C$11),2)</f>
        <v>0</v>
      </c>
      <c r="AT58" s="92">
        <f>+AR58+AS58</f>
        <v>0</v>
      </c>
      <c r="AV58" s="92">
        <f t="shared" si="68"/>
        <v>0</v>
      </c>
      <c r="AX58" s="28">
        <f t="shared" si="99"/>
        <v>0</v>
      </c>
      <c r="AZ58" s="28">
        <f>+AG58</f>
        <v>0</v>
      </c>
      <c r="BA58" s="28">
        <f>+AF58</f>
        <v>0</v>
      </c>
      <c r="BB58" s="28">
        <f>+AZ58+BA58</f>
        <v>0</v>
      </c>
      <c r="BD58" s="28">
        <f>+BD36</f>
        <v>0</v>
      </c>
      <c r="BE58" s="28">
        <f t="shared" si="72"/>
        <v>0</v>
      </c>
      <c r="BF58" s="28">
        <f>+BD58+BE58</f>
        <v>0</v>
      </c>
      <c r="BH58" s="161">
        <f>IF('[1]IV-J-7 MLS'!T51="yes",BD58*$BN$15,0)</f>
        <v>0</v>
      </c>
      <c r="BI58" s="28">
        <f t="shared" si="54"/>
        <v>0</v>
      </c>
      <c r="BJ58" s="134">
        <f t="shared" si="73"/>
        <v>0</v>
      </c>
      <c r="BK58" s="28">
        <f t="shared" si="55"/>
        <v>0</v>
      </c>
      <c r="BL58" s="93"/>
    </row>
    <row r="59" spans="4:64" x14ac:dyDescent="0.2">
      <c r="D59" s="32"/>
      <c r="F59" s="64"/>
      <c r="G59" s="64"/>
      <c r="H59" s="282"/>
      <c r="I59" s="283"/>
      <c r="J59" s="283"/>
      <c r="K59" s="20"/>
      <c r="L59" s="110"/>
      <c r="M59" s="111"/>
      <c r="O59" s="135"/>
      <c r="P59" s="111"/>
      <c r="Q59" s="111"/>
      <c r="R59" s="143"/>
    </row>
    <row r="60" spans="4:64" x14ac:dyDescent="0.2">
      <c r="D60" s="32"/>
      <c r="F60" s="34" t="s">
        <v>160</v>
      </c>
      <c r="H60" s="64"/>
      <c r="I60" s="64"/>
      <c r="J60" s="25">
        <f>SUM(J42:J58)</f>
        <v>356940</v>
      </c>
      <c r="K60" s="25">
        <f>SUM(K42:K58)</f>
        <v>25532</v>
      </c>
      <c r="L60" s="1"/>
      <c r="M60" s="28"/>
      <c r="O60" s="20"/>
      <c r="Q60" s="28">
        <f>AVERAGE(Q42:Q58)</f>
        <v>469.33930522711177</v>
      </c>
      <c r="R60" s="113">
        <f>+Q60/$Q$60</f>
        <v>1</v>
      </c>
      <c r="S60" s="28">
        <f>SUM(S42:S58)</f>
        <v>15480216.106468827</v>
      </c>
      <c r="T60" s="144">
        <f>+S60/$S$60</f>
        <v>1</v>
      </c>
      <c r="U60" s="114"/>
      <c r="V60" s="145">
        <f>SUM(V42:V58)</f>
        <v>1551962.6995937498</v>
      </c>
      <c r="W60" s="116">
        <f>+V60/$V$62</f>
        <v>0.92799975660716993</v>
      </c>
      <c r="X60" s="114"/>
      <c r="Y60" s="145">
        <f>SUM(Y42:Y58)</f>
        <v>591144.3600000001</v>
      </c>
      <c r="Z60" s="116">
        <f>+Y60/$Y$62</f>
        <v>0.93878001250137888</v>
      </c>
      <c r="AA60" s="103">
        <f>AVERAGE(AA42:AA58)</f>
        <v>85.751188541666679</v>
      </c>
      <c r="AB60" s="116">
        <f t="shared" si="63"/>
        <v>1</v>
      </c>
      <c r="AC60" s="116"/>
      <c r="AD60" s="116"/>
      <c r="AE60" s="116"/>
      <c r="AF60" s="116"/>
      <c r="AG60" s="116"/>
      <c r="AH60" s="116"/>
      <c r="AI60" s="138">
        <f>SUM(AI42:AI58)</f>
        <v>2820795.6000000006</v>
      </c>
      <c r="AZ60" s="139" t="s">
        <v>157</v>
      </c>
      <c r="BD60" s="139" t="s">
        <v>157</v>
      </c>
      <c r="BH60" s="28"/>
    </row>
    <row r="61" spans="4:64" x14ac:dyDescent="0.2">
      <c r="D61" s="32"/>
      <c r="F61" s="64"/>
      <c r="H61" s="64"/>
      <c r="I61" s="64"/>
      <c r="J61" s="283"/>
      <c r="K61" s="283"/>
      <c r="L61" s="1"/>
      <c r="O61" s="20"/>
      <c r="AZ61" s="141">
        <f>AVERAGE(AZ42:AZ58)</f>
        <v>3.4237088199048102</v>
      </c>
      <c r="BD61" s="141">
        <f>AVERAGE(BD42:BD58)</f>
        <v>3.3715120911713581</v>
      </c>
    </row>
    <row r="62" spans="4:64" x14ac:dyDescent="0.2">
      <c r="D62" s="32"/>
      <c r="F62" s="3" t="s">
        <v>161</v>
      </c>
      <c r="H62" s="64"/>
      <c r="I62" s="64"/>
      <c r="J62" s="25">
        <f>+J60+J38</f>
        <v>378372</v>
      </c>
      <c r="K62" s="25">
        <f>+K60+K38</f>
        <v>27065</v>
      </c>
      <c r="L62" s="1"/>
      <c r="O62" s="20"/>
      <c r="S62" s="43">
        <f>+S60</f>
        <v>15480216.106468827</v>
      </c>
      <c r="T62" s="146">
        <f>+T60+T38</f>
        <v>1</v>
      </c>
      <c r="V62" s="43">
        <f>+V60+V38</f>
        <v>1672374.0373249997</v>
      </c>
      <c r="W62" s="146">
        <f>+W60+W38</f>
        <v>1</v>
      </c>
      <c r="Y62" s="43">
        <f>+Y60+Y38</f>
        <v>629694.23307692318</v>
      </c>
      <c r="Z62" s="146">
        <f>+Z60+Z38</f>
        <v>1</v>
      </c>
      <c r="AA62" s="146"/>
      <c r="AB62" s="146"/>
      <c r="AC62" s="146"/>
      <c r="AD62" s="146"/>
      <c r="AE62" s="146"/>
      <c r="AF62" s="146"/>
      <c r="AG62" s="146"/>
      <c r="AH62" s="146"/>
      <c r="AI62" s="147">
        <f>+AI60+AI38</f>
        <v>2898418.6800000006</v>
      </c>
    </row>
    <row r="63" spans="4:64" x14ac:dyDescent="0.2">
      <c r="D63" s="32"/>
      <c r="F63" s="3"/>
      <c r="H63" s="64"/>
      <c r="I63" s="64"/>
      <c r="J63" s="283"/>
      <c r="K63" s="283"/>
      <c r="O63" s="20"/>
      <c r="AI63" s="145"/>
    </row>
    <row r="64" spans="4:64" x14ac:dyDescent="0.2">
      <c r="D64" s="32"/>
      <c r="F64" s="3" t="s">
        <v>162</v>
      </c>
      <c r="H64" s="64"/>
      <c r="I64" s="64"/>
      <c r="J64" s="25">
        <f>+'[1]IV-J-7 MLS'!E58</f>
        <v>180</v>
      </c>
      <c r="K64" s="25"/>
      <c r="L64" s="111"/>
      <c r="M64" s="111"/>
      <c r="N64" s="111"/>
      <c r="O64" s="135"/>
      <c r="P64" s="111"/>
      <c r="Q64" s="111"/>
      <c r="R64" s="111"/>
      <c r="S64" s="28"/>
      <c r="T64" s="148"/>
      <c r="U64" s="148"/>
      <c r="V64" s="148"/>
      <c r="W64" s="148"/>
      <c r="X64" s="148"/>
      <c r="Y64" s="148"/>
      <c r="Z64" s="148"/>
      <c r="AA64" s="148"/>
      <c r="AB64" s="148"/>
      <c r="AC64" s="148"/>
      <c r="AD64" s="148"/>
      <c r="AE64" s="148"/>
      <c r="AF64" s="92">
        <f>ROUND(+'[1]IV-J-7 MLS'!$H$58*(1+'Rate Design'!C11),2)</f>
        <v>2.8</v>
      </c>
      <c r="AG64" s="148"/>
      <c r="AH64" s="148"/>
      <c r="AI64" s="145">
        <f>+AF64*J64</f>
        <v>503.99999999999994</v>
      </c>
      <c r="AK64" s="28">
        <f>+'[1]IV-J-7 MLS'!H58</f>
        <v>2.16</v>
      </c>
      <c r="AM64" s="28">
        <f>+AK64+AL64</f>
        <v>2.16</v>
      </c>
      <c r="AN64" s="28"/>
    </row>
    <row r="65" spans="4:35" x14ac:dyDescent="0.2">
      <c r="D65" s="32"/>
      <c r="F65" s="3"/>
      <c r="H65" s="64"/>
      <c r="I65" s="64"/>
      <c r="J65" s="283"/>
      <c r="K65" s="283"/>
      <c r="O65" s="20"/>
    </row>
    <row r="66" spans="4:35" x14ac:dyDescent="0.2">
      <c r="D66" s="32"/>
      <c r="F66" s="3" t="s">
        <v>163</v>
      </c>
      <c r="H66" s="64"/>
      <c r="I66" s="64"/>
      <c r="J66" s="283"/>
      <c r="K66" s="283"/>
      <c r="O66" s="20"/>
      <c r="AB66" s="201" t="s">
        <v>250</v>
      </c>
      <c r="AC66" s="102">
        <f>+$B$18</f>
        <v>1959290.6445572835</v>
      </c>
      <c r="AD66" s="102">
        <f>+$B$8</f>
        <v>851511.2833127426</v>
      </c>
      <c r="AE66" s="102">
        <f>+$B$9</f>
        <v>265829.64814828383</v>
      </c>
      <c r="AF66" s="102"/>
      <c r="AG66" s="102"/>
      <c r="AH66" s="102"/>
      <c r="AI66" s="102">
        <f>+AI62+AI64</f>
        <v>2898922.6800000006</v>
      </c>
    </row>
    <row r="67" spans="4:35" x14ac:dyDescent="0.2">
      <c r="G67" s="3"/>
      <c r="J67" s="25"/>
      <c r="K67" s="25"/>
      <c r="O67" s="20"/>
    </row>
    <row r="68" spans="4:35" x14ac:dyDescent="0.2">
      <c r="O68" s="20"/>
      <c r="AI68" s="102">
        <f>+$B$11</f>
        <v>3077135.5760183102</v>
      </c>
    </row>
    <row r="69" spans="4:35" x14ac:dyDescent="0.2">
      <c r="O69" s="20"/>
    </row>
    <row r="70" spans="4:35" x14ac:dyDescent="0.2">
      <c r="O70" s="20"/>
      <c r="AI70" s="101"/>
    </row>
    <row r="71" spans="4:35" x14ac:dyDescent="0.2">
      <c r="O71" s="20"/>
    </row>
    <row r="72" spans="4:35" x14ac:dyDescent="0.2">
      <c r="O72" s="20"/>
    </row>
    <row r="73" spans="4:35" x14ac:dyDescent="0.2">
      <c r="O73" s="20"/>
    </row>
    <row r="74" spans="4:35" x14ac:dyDescent="0.2">
      <c r="O74" s="20"/>
    </row>
    <row r="75" spans="4:35" x14ac:dyDescent="0.2">
      <c r="O75" s="20"/>
    </row>
    <row r="76" spans="4:35" x14ac:dyDescent="0.2">
      <c r="O76" s="20"/>
    </row>
    <row r="77" spans="4:35" x14ac:dyDescent="0.2">
      <c r="O77" s="20"/>
    </row>
    <row r="78" spans="4:35" x14ac:dyDescent="0.2">
      <c r="O78" s="20"/>
    </row>
    <row r="79" spans="4:35" x14ac:dyDescent="0.2">
      <c r="O79" s="20"/>
    </row>
    <row r="80" spans="4:35" x14ac:dyDescent="0.2">
      <c r="O80" s="20"/>
    </row>
    <row r="81" spans="15:15" x14ac:dyDescent="0.2">
      <c r="O81" s="20"/>
    </row>
    <row r="82" spans="15:15" x14ac:dyDescent="0.2">
      <c r="O82" s="20"/>
    </row>
    <row r="83" spans="15:15" x14ac:dyDescent="0.2">
      <c r="O83" s="20"/>
    </row>
    <row r="84" spans="15:15" x14ac:dyDescent="0.2">
      <c r="O84" s="20"/>
    </row>
    <row r="85" spans="15:15" x14ac:dyDescent="0.2">
      <c r="O85" s="20"/>
    </row>
    <row r="86" spans="15:15" x14ac:dyDescent="0.2">
      <c r="O86" s="20"/>
    </row>
    <row r="87" spans="15:15" x14ac:dyDescent="0.2">
      <c r="O87" s="20"/>
    </row>
    <row r="88" spans="15:15" x14ac:dyDescent="0.2">
      <c r="O88" s="20"/>
    </row>
    <row r="89" spans="15:15" x14ac:dyDescent="0.2">
      <c r="O89" s="20"/>
    </row>
    <row r="90" spans="15:15" x14ac:dyDescent="0.2">
      <c r="O90" s="20"/>
    </row>
    <row r="91" spans="15:15" x14ac:dyDescent="0.2">
      <c r="O91" s="20"/>
    </row>
    <row r="92" spans="15:15" x14ac:dyDescent="0.2">
      <c r="O92" s="20"/>
    </row>
    <row r="93" spans="15:15" x14ac:dyDescent="0.2">
      <c r="O93" s="20"/>
    </row>
    <row r="94" spans="15:15" x14ac:dyDescent="0.2">
      <c r="O94" s="20"/>
    </row>
    <row r="95" spans="15:15" x14ac:dyDescent="0.2">
      <c r="O95" s="20"/>
    </row>
    <row r="96" spans="15:15" x14ac:dyDescent="0.2">
      <c r="O96" s="20"/>
    </row>
    <row r="97" spans="15:15" x14ac:dyDescent="0.2">
      <c r="O97" s="20"/>
    </row>
    <row r="98" spans="15:15" x14ac:dyDescent="0.2">
      <c r="O98" s="20"/>
    </row>
    <row r="99" spans="15:15" x14ac:dyDescent="0.2">
      <c r="O99" s="20"/>
    </row>
    <row r="100" spans="15:15" x14ac:dyDescent="0.2">
      <c r="O100" s="20"/>
    </row>
    <row r="101" spans="15:15" x14ac:dyDescent="0.2">
      <c r="O101" s="20"/>
    </row>
    <row r="102" spans="15:15" x14ac:dyDescent="0.2">
      <c r="O102" s="20"/>
    </row>
    <row r="103" spans="15:15" x14ac:dyDescent="0.2">
      <c r="O103" s="20"/>
    </row>
  </sheetData>
  <mergeCells count="28">
    <mergeCell ref="U16:Z16"/>
    <mergeCell ref="AD17:AE17"/>
    <mergeCell ref="F18:G18"/>
    <mergeCell ref="L16:P17"/>
    <mergeCell ref="Q16:R17"/>
    <mergeCell ref="F16:I17"/>
    <mergeCell ref="J16:K17"/>
    <mergeCell ref="BD17:BF17"/>
    <mergeCell ref="BH17:BK17"/>
    <mergeCell ref="A24:A25"/>
    <mergeCell ref="AR17:AT17"/>
    <mergeCell ref="AV17:AX17"/>
    <mergeCell ref="AK17:AM17"/>
    <mergeCell ref="AA16:AB17"/>
    <mergeCell ref="AO17:AP17"/>
    <mergeCell ref="X17:Z17"/>
    <mergeCell ref="AC16:AE16"/>
    <mergeCell ref="AI16:AI18"/>
    <mergeCell ref="AC17:AC18"/>
    <mergeCell ref="AZ17:BB17"/>
    <mergeCell ref="S16:T17"/>
    <mergeCell ref="U17:W17"/>
    <mergeCell ref="AF16:AH16"/>
    <mergeCell ref="F14:I14"/>
    <mergeCell ref="J14:T14"/>
    <mergeCell ref="U14:AB14"/>
    <mergeCell ref="AC14:AH14"/>
    <mergeCell ref="AJ14:AP14"/>
  </mergeCells>
  <phoneticPr fontId="3" type="noConversion"/>
  <pageMargins left="1" right="0.71666666666666667" top="1" bottom="1" header="0.5" footer="0.5"/>
  <pageSetup scale="43" orientation="landscape" r:id="rId1"/>
  <headerFooter alignWithMargins="0">
    <oddHeader>&amp;R&amp;14WP JRD (&amp;F) 
&amp;P of &amp;N</oddHeader>
  </headerFooter>
  <colBreaks count="4" manualBreakCount="4">
    <brk id="20" min="7" max="67" man="1"/>
    <brk id="28" min="7" max="67" man="1"/>
    <brk id="35" min="7" max="67" man="1"/>
    <brk id="51" min="7" max="67" man="1"/>
  </colBreaks>
  <customProperties>
    <customPr name="_pios_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pageSetUpPr fitToPage="1"/>
  </sheetPr>
  <dimension ref="A1:U57"/>
  <sheetViews>
    <sheetView tabSelected="1" view="pageLayout" zoomScaleNormal="100" zoomScaleSheetLayoutView="100" workbookViewId="0">
      <selection activeCell="I16" sqref="I16"/>
    </sheetView>
  </sheetViews>
  <sheetFormatPr defaultRowHeight="12.75" x14ac:dyDescent="0.2"/>
  <cols>
    <col min="1" max="1" width="23.85546875" bestFit="1" customWidth="1"/>
    <col min="2" max="2" width="13.140625" bestFit="1" customWidth="1"/>
    <col min="3" max="3" width="8.7109375" bestFit="1" customWidth="1"/>
    <col min="4" max="4" width="15.5703125" customWidth="1"/>
    <col min="5" max="5" width="11.140625" customWidth="1"/>
    <col min="6" max="6" width="8.28515625" customWidth="1"/>
    <col min="7" max="7" width="10.28515625" customWidth="1"/>
    <col min="8" max="8" width="16.5703125" customWidth="1"/>
    <col min="9" max="9" width="18.42578125" customWidth="1"/>
    <col min="10" max="10" width="18.28515625" customWidth="1"/>
    <col min="11" max="11" width="16.5703125" customWidth="1"/>
    <col min="12" max="12" width="11.28515625" customWidth="1"/>
    <col min="13" max="13" width="18.140625" customWidth="1"/>
  </cols>
  <sheetData>
    <row r="1" spans="1:21" x14ac:dyDescent="0.2">
      <c r="A1" s="206" t="str">
        <f>'Lamps and Poles'!A1</f>
        <v>2023 RATE CASE</v>
      </c>
      <c r="B1" s="206"/>
      <c r="C1" s="206"/>
      <c r="D1" s="206"/>
      <c r="E1" s="206"/>
      <c r="F1" s="206"/>
      <c r="G1" s="206"/>
      <c r="H1" s="206"/>
      <c r="I1" s="206"/>
      <c r="J1" s="206"/>
      <c r="K1" s="206"/>
      <c r="L1" s="206"/>
      <c r="M1" s="206"/>
    </row>
    <row r="2" spans="1:21" x14ac:dyDescent="0.2">
      <c r="A2" s="206" t="str">
        <f>'Lamps and Poles'!A2</f>
        <v>CENTERPOINT ENRGY HOUSTON ELECTRIC, LLC</v>
      </c>
      <c r="B2" s="206"/>
      <c r="C2" s="206"/>
      <c r="D2" s="206"/>
      <c r="E2" s="206"/>
      <c r="F2" s="206"/>
      <c r="G2" s="206"/>
      <c r="H2" s="206"/>
      <c r="I2" s="206"/>
      <c r="J2" s="206"/>
      <c r="K2" s="206"/>
      <c r="L2" s="206"/>
      <c r="M2" s="206"/>
    </row>
    <row r="3" spans="1:21" x14ac:dyDescent="0.2">
      <c r="A3" s="205" t="s">
        <v>242</v>
      </c>
      <c r="B3" s="206"/>
      <c r="C3" s="206"/>
      <c r="D3" s="206"/>
      <c r="E3" s="206"/>
      <c r="F3" s="206"/>
      <c r="G3" s="206"/>
      <c r="H3" s="206"/>
      <c r="I3" s="206"/>
      <c r="J3" s="206"/>
      <c r="K3" s="206"/>
      <c r="L3" s="206"/>
      <c r="M3" s="206"/>
    </row>
    <row r="4" spans="1:21" x14ac:dyDescent="0.2">
      <c r="A4" s="206" t="str">
        <f>'Lamps and Poles'!A4</f>
        <v>TEST YEAR ENDING 12/31/2023</v>
      </c>
      <c r="B4" s="206"/>
      <c r="C4" s="206"/>
      <c r="D4" s="206"/>
      <c r="E4" s="206"/>
      <c r="F4" s="206"/>
      <c r="G4" s="206"/>
      <c r="H4" s="206"/>
      <c r="I4" s="206"/>
      <c r="J4" s="206"/>
      <c r="K4" s="206"/>
      <c r="L4" s="206"/>
      <c r="M4" s="206"/>
    </row>
    <row r="5" spans="1:21" x14ac:dyDescent="0.2">
      <c r="A5" s="206" t="str">
        <f>'Lamps and Poles'!A5</f>
        <v>SPONSOR: J. DURLAND</v>
      </c>
      <c r="B5" s="206"/>
      <c r="C5" s="206"/>
      <c r="D5" s="206"/>
      <c r="E5" s="206"/>
      <c r="F5" s="206"/>
      <c r="G5" s="206"/>
      <c r="H5" s="206"/>
      <c r="I5" s="206"/>
      <c r="J5" s="206"/>
      <c r="K5" s="206"/>
      <c r="L5" s="206"/>
      <c r="M5" s="206"/>
    </row>
    <row r="6" spans="1:21" ht="13.5" thickBot="1" x14ac:dyDescent="0.25">
      <c r="E6" s="421"/>
      <c r="F6" s="421"/>
      <c r="G6" s="421"/>
      <c r="H6" s="421"/>
      <c r="I6" s="200"/>
      <c r="J6" s="51"/>
    </row>
    <row r="7" spans="1:21" ht="29.25" customHeight="1" thickTop="1" thickBot="1" x14ac:dyDescent="0.25">
      <c r="A7" s="422" t="s">
        <v>243</v>
      </c>
      <c r="B7" s="423"/>
      <c r="C7" s="423"/>
      <c r="D7" s="423"/>
      <c r="E7" s="423"/>
      <c r="F7" s="423"/>
      <c r="G7" s="423"/>
      <c r="H7" s="423"/>
      <c r="I7" s="424"/>
      <c r="J7" s="425"/>
    </row>
    <row r="8" spans="1:21" ht="48" customHeight="1" thickTop="1" x14ac:dyDescent="0.2">
      <c r="A8" s="419" t="s">
        <v>93</v>
      </c>
      <c r="B8" s="420"/>
      <c r="C8" s="196" t="s">
        <v>94</v>
      </c>
      <c r="D8" s="41" t="s">
        <v>96</v>
      </c>
      <c r="E8" s="23" t="s">
        <v>228</v>
      </c>
      <c r="F8" s="23" t="s">
        <v>244</v>
      </c>
      <c r="G8" s="23" t="s">
        <v>229</v>
      </c>
      <c r="H8" s="23" t="s">
        <v>245</v>
      </c>
      <c r="I8" s="23" t="s">
        <v>246</v>
      </c>
      <c r="J8" s="23" t="s">
        <v>247</v>
      </c>
      <c r="K8" s="125" t="s">
        <v>248</v>
      </c>
      <c r="L8" s="125" t="s">
        <v>244</v>
      </c>
      <c r="M8" s="125" t="s">
        <v>249</v>
      </c>
    </row>
    <row r="9" spans="1:21" x14ac:dyDescent="0.2">
      <c r="H9" s="44"/>
    </row>
    <row r="10" spans="1:21" x14ac:dyDescent="0.2">
      <c r="A10" s="3" t="s">
        <v>120</v>
      </c>
    </row>
    <row r="11" spans="1:21" x14ac:dyDescent="0.2">
      <c r="A11" s="24" t="s">
        <v>124</v>
      </c>
      <c r="B11" t="s">
        <v>125</v>
      </c>
      <c r="C11" s="20">
        <v>16000</v>
      </c>
      <c r="D11" s="20">
        <f>+'[1]IV-J-7 MLS'!E14</f>
        <v>1248</v>
      </c>
      <c r="E11" s="28">
        <f t="shared" ref="E11:E18" si="0">+E33</f>
        <v>51.670812500000004</v>
      </c>
      <c r="F11" s="20">
        <f>ROUND((0.75+(0.15/2)+(0.1/3))*(D11/12),0)</f>
        <v>89</v>
      </c>
      <c r="G11" s="45">
        <f>+'MLS Rate Data Mtrl and Labor'!B41</f>
        <v>23.153076923076924</v>
      </c>
      <c r="H11" s="28">
        <f>+E11*(D11/12)</f>
        <v>5373.7645000000002</v>
      </c>
      <c r="I11" s="21">
        <f>+(F11)*G11</f>
        <v>2060.623846153846</v>
      </c>
      <c r="J11" s="27">
        <f>+H11+I11</f>
        <v>7434.3883461538462</v>
      </c>
      <c r="K11" s="28">
        <f>+'MLS Rate Data Mtrl and Labor'!B42</f>
        <v>4.6314102564102564</v>
      </c>
      <c r="L11">
        <f>ROUND((0.75+(0.15/2)+(0.1/3))*(D11/12),0)</f>
        <v>89</v>
      </c>
      <c r="M11" s="27">
        <f>+K11*L11</f>
        <v>412.19551282051282</v>
      </c>
      <c r="Q11" s="28"/>
      <c r="R11" s="28"/>
      <c r="S11" s="28"/>
      <c r="T11" s="28"/>
      <c r="U11" s="28"/>
    </row>
    <row r="12" spans="1:21" x14ac:dyDescent="0.2">
      <c r="A12" s="24" t="s">
        <v>124</v>
      </c>
      <c r="B12" t="s">
        <v>129</v>
      </c>
      <c r="C12" s="20">
        <v>27500</v>
      </c>
      <c r="D12" s="20">
        <f>+'[1]IV-J-7 MLS'!E15</f>
        <v>2148</v>
      </c>
      <c r="E12" s="28">
        <f t="shared" si="0"/>
        <v>58.493281249999995</v>
      </c>
      <c r="F12" s="20">
        <f t="shared" ref="F12:F26" si="1">ROUND((0.75+(0.15/2)+(0.1/3))*(D12/12),0)</f>
        <v>154</v>
      </c>
      <c r="G12" s="45">
        <f>+'MLS Rate Data Mtrl and Labor'!C41</f>
        <v>23.153076923076924</v>
      </c>
      <c r="H12" s="28">
        <f t="shared" ref="H12:H26" si="2">+E12*(D12/12)</f>
        <v>10470.297343749999</v>
      </c>
      <c r="I12" s="21">
        <f t="shared" ref="I12:I25" si="3">+(F12)*G12</f>
        <v>3565.5738461538463</v>
      </c>
      <c r="J12" s="27">
        <f t="shared" ref="J12:J26" si="4">+H12+I12</f>
        <v>14035.871189903844</v>
      </c>
      <c r="K12" s="28">
        <f>+$K$11</f>
        <v>4.6314102564102564</v>
      </c>
      <c r="L12">
        <f t="shared" ref="L12:L26" si="5">ROUND((0.75+(0.15/2)+(0.1/3))*(D12/12),0)</f>
        <v>154</v>
      </c>
      <c r="M12" s="27">
        <f t="shared" ref="M12:M26" si="6">+K12*L12</f>
        <v>713.23717948717945</v>
      </c>
    </row>
    <row r="13" spans="1:21" x14ac:dyDescent="0.2">
      <c r="A13" s="24" t="s">
        <v>124</v>
      </c>
      <c r="B13" t="s">
        <v>131</v>
      </c>
      <c r="C13" s="20">
        <v>50000</v>
      </c>
      <c r="D13" s="20">
        <f>+'[1]IV-J-7 MLS'!E16</f>
        <v>14196</v>
      </c>
      <c r="E13" s="28">
        <f t="shared" si="0"/>
        <v>64.987874999999988</v>
      </c>
      <c r="F13" s="20">
        <f t="shared" si="1"/>
        <v>1015</v>
      </c>
      <c r="G13" s="45">
        <f>+'MLS Rate Data Mtrl and Labor'!D41</f>
        <v>23.153076923076924</v>
      </c>
      <c r="H13" s="28">
        <f t="shared" si="2"/>
        <v>76880.65612499998</v>
      </c>
      <c r="I13" s="21">
        <f t="shared" si="3"/>
        <v>23500.373076923079</v>
      </c>
      <c r="J13" s="27">
        <f t="shared" si="4"/>
        <v>100381.02920192305</v>
      </c>
      <c r="K13" s="28">
        <f>+$K$11</f>
        <v>4.6314102564102564</v>
      </c>
      <c r="L13">
        <f t="shared" si="5"/>
        <v>1015</v>
      </c>
      <c r="M13" s="27">
        <f t="shared" si="6"/>
        <v>4700.8814102564102</v>
      </c>
    </row>
    <row r="14" spans="1:21" x14ac:dyDescent="0.2">
      <c r="A14" s="24" t="s">
        <v>124</v>
      </c>
      <c r="B14" t="s">
        <v>133</v>
      </c>
      <c r="C14" s="20">
        <v>130000</v>
      </c>
      <c r="D14" s="20">
        <f>+'[1]IV-J-7 MLS'!E17</f>
        <v>1380</v>
      </c>
      <c r="E14" s="28">
        <f t="shared" si="0"/>
        <v>72.57856249999999</v>
      </c>
      <c r="F14" s="20">
        <f t="shared" si="1"/>
        <v>99</v>
      </c>
      <c r="G14" s="45">
        <f>+'MLS Rate Data Mtrl and Labor'!E41</f>
        <v>23.153076923076924</v>
      </c>
      <c r="H14" s="28">
        <f t="shared" si="2"/>
        <v>8346.5346874999996</v>
      </c>
      <c r="I14" s="21">
        <f t="shared" si="3"/>
        <v>2292.1546153846157</v>
      </c>
      <c r="J14" s="27">
        <f t="shared" si="4"/>
        <v>10638.689302884615</v>
      </c>
      <c r="K14" s="28">
        <f>+$K$11</f>
        <v>4.6314102564102564</v>
      </c>
      <c r="L14">
        <f t="shared" si="5"/>
        <v>99</v>
      </c>
      <c r="M14" s="27">
        <f t="shared" si="6"/>
        <v>458.50961538461536</v>
      </c>
    </row>
    <row r="15" spans="1:21" x14ac:dyDescent="0.2">
      <c r="A15" s="24" t="s">
        <v>124</v>
      </c>
      <c r="B15" t="s">
        <v>135</v>
      </c>
      <c r="C15" s="20">
        <v>14400</v>
      </c>
      <c r="D15" s="47">
        <f>+'[1]IV-J-7 MLS'!E18</f>
        <v>84</v>
      </c>
      <c r="E15" s="28">
        <f t="shared" si="0"/>
        <v>80.82652499999999</v>
      </c>
      <c r="F15" s="20">
        <f t="shared" si="1"/>
        <v>6</v>
      </c>
      <c r="G15" s="45">
        <f>+'MLS Rate Data Mtrl and Labor'!F41</f>
        <v>55.567384615384618</v>
      </c>
      <c r="H15" s="28">
        <f t="shared" si="2"/>
        <v>565.78567499999997</v>
      </c>
      <c r="I15" s="21">
        <f t="shared" si="3"/>
        <v>333.40430769230773</v>
      </c>
      <c r="J15" s="27">
        <f t="shared" si="4"/>
        <v>899.18998269230769</v>
      </c>
      <c r="K15" s="28">
        <f>+'MLS Rate Data Mtrl and Labor'!F42</f>
        <v>11.115384615384617</v>
      </c>
      <c r="L15" s="47">
        <f t="shared" si="5"/>
        <v>6</v>
      </c>
      <c r="M15" s="27">
        <f t="shared" si="6"/>
        <v>66.692307692307708</v>
      </c>
    </row>
    <row r="16" spans="1:21" x14ac:dyDescent="0.2">
      <c r="A16" s="24" t="s">
        <v>124</v>
      </c>
      <c r="B16" t="s">
        <v>137</v>
      </c>
      <c r="C16" s="20">
        <v>21500</v>
      </c>
      <c r="D16" s="47">
        <f>+'[1]IV-J-7 MLS'!E19</f>
        <v>84</v>
      </c>
      <c r="E16" s="28">
        <f t="shared" si="0"/>
        <v>160.86462499999999</v>
      </c>
      <c r="F16" s="20">
        <f t="shared" si="1"/>
        <v>6</v>
      </c>
      <c r="G16" s="45">
        <f>+'MLS Rate Data Mtrl and Labor'!G41</f>
        <v>92.612307692307695</v>
      </c>
      <c r="H16" s="28">
        <f t="shared" si="2"/>
        <v>1126.052375</v>
      </c>
      <c r="I16" s="21">
        <f t="shared" si="3"/>
        <v>555.67384615384617</v>
      </c>
      <c r="J16" s="27">
        <f t="shared" si="4"/>
        <v>1681.7262211538462</v>
      </c>
      <c r="K16" s="28">
        <f>+'MLS Rate Data Mtrl and Labor'!G42</f>
        <v>18.525641025641026</v>
      </c>
      <c r="L16" s="47">
        <f t="shared" si="5"/>
        <v>6</v>
      </c>
      <c r="M16" s="27">
        <f t="shared" si="6"/>
        <v>111.15384615384616</v>
      </c>
    </row>
    <row r="17" spans="1:13" x14ac:dyDescent="0.2">
      <c r="A17" s="24" t="s">
        <v>124</v>
      </c>
      <c r="B17" t="s">
        <v>139</v>
      </c>
      <c r="C17" s="20">
        <v>36000</v>
      </c>
      <c r="D17" s="20">
        <f>+'[1]IV-J-7 MLS'!E20</f>
        <v>576</v>
      </c>
      <c r="E17" s="28">
        <f t="shared" si="0"/>
        <v>65.151049999999998</v>
      </c>
      <c r="F17" s="20">
        <f t="shared" si="1"/>
        <v>41</v>
      </c>
      <c r="G17" s="45">
        <f>+'MLS Rate Data Mtrl and Labor'!H41</f>
        <v>37.044923076923077</v>
      </c>
      <c r="H17" s="28">
        <f t="shared" si="2"/>
        <v>3127.2503999999999</v>
      </c>
      <c r="I17" s="21">
        <f t="shared" si="3"/>
        <v>1518.8418461538461</v>
      </c>
      <c r="J17" s="27">
        <f t="shared" si="4"/>
        <v>4646.0922461538457</v>
      </c>
      <c r="K17" s="28">
        <f>+'MLS Rate Data Mtrl and Labor'!H42</f>
        <v>7.4102564102564106</v>
      </c>
      <c r="L17">
        <f t="shared" si="5"/>
        <v>41</v>
      </c>
      <c r="M17" s="27">
        <f t="shared" si="6"/>
        <v>303.82051282051282</v>
      </c>
    </row>
    <row r="18" spans="1:13" x14ac:dyDescent="0.2">
      <c r="A18" s="24" t="s">
        <v>124</v>
      </c>
      <c r="B18" t="s">
        <v>141</v>
      </c>
      <c r="C18" s="20">
        <v>107000</v>
      </c>
      <c r="D18" s="20">
        <f>+'[1]IV-J-7 MLS'!E21</f>
        <v>1128</v>
      </c>
      <c r="E18" s="28">
        <f t="shared" si="0"/>
        <v>139.57943749999998</v>
      </c>
      <c r="F18" s="20">
        <f t="shared" si="1"/>
        <v>81</v>
      </c>
      <c r="G18" s="45">
        <f>+'MLS Rate Data Mtrl and Labor'!I41</f>
        <v>46.306153846153848</v>
      </c>
      <c r="H18" s="28">
        <f t="shared" si="2"/>
        <v>13120.467124999999</v>
      </c>
      <c r="I18" s="21">
        <f t="shared" si="3"/>
        <v>3750.7984615384617</v>
      </c>
      <c r="J18" s="27">
        <f t="shared" si="4"/>
        <v>16871.265586538462</v>
      </c>
      <c r="K18" s="28">
        <f>+'MLS Rate Data Mtrl and Labor'!I42</f>
        <v>9.2628205128205128</v>
      </c>
      <c r="L18">
        <f t="shared" si="5"/>
        <v>81</v>
      </c>
      <c r="M18" s="27">
        <f t="shared" si="6"/>
        <v>750.28846153846155</v>
      </c>
    </row>
    <row r="19" spans="1:13" x14ac:dyDescent="0.2">
      <c r="A19" s="24" t="s">
        <v>124</v>
      </c>
      <c r="B19" t="s">
        <v>142</v>
      </c>
      <c r="C19" s="20"/>
      <c r="D19" s="20">
        <f>+'[1]IV-J-7 MLS'!E22</f>
        <v>0</v>
      </c>
      <c r="E19" s="28">
        <f t="shared" ref="E19:E26" si="7">+E41</f>
        <v>10.124475</v>
      </c>
      <c r="F19" s="20">
        <f t="shared" si="1"/>
        <v>0</v>
      </c>
      <c r="G19" s="45">
        <f>'MLS Rate Data Mtrl and Labor'!M41</f>
        <v>6.9459230769230773</v>
      </c>
      <c r="H19" s="28">
        <f t="shared" si="2"/>
        <v>0</v>
      </c>
      <c r="I19" s="21">
        <f t="shared" si="3"/>
        <v>0</v>
      </c>
      <c r="J19" s="27">
        <f t="shared" si="4"/>
        <v>0</v>
      </c>
      <c r="K19" s="28">
        <f>'MLS Rate Data Mtrl and Labor'!M42</f>
        <v>1.3894230769230771</v>
      </c>
      <c r="L19">
        <f t="shared" si="5"/>
        <v>0</v>
      </c>
      <c r="M19" s="27">
        <f t="shared" si="6"/>
        <v>0</v>
      </c>
    </row>
    <row r="20" spans="1:13" x14ac:dyDescent="0.2">
      <c r="A20" s="24" t="s">
        <v>124</v>
      </c>
      <c r="B20" t="s">
        <v>144</v>
      </c>
      <c r="C20" s="20"/>
      <c r="D20" s="20">
        <f>+'[1]IV-J-7 MLS'!E23</f>
        <v>0</v>
      </c>
      <c r="E20" s="28">
        <f t="shared" si="7"/>
        <v>27.157771874999998</v>
      </c>
      <c r="F20" s="20">
        <f t="shared" si="1"/>
        <v>0</v>
      </c>
      <c r="G20" s="45">
        <f>'MLS Rate Data Mtrl and Labor'!N41</f>
        <v>6.9459230769230773</v>
      </c>
      <c r="H20" s="28">
        <f t="shared" si="2"/>
        <v>0</v>
      </c>
      <c r="I20" s="21">
        <f t="shared" si="3"/>
        <v>0</v>
      </c>
      <c r="J20" s="27">
        <f t="shared" si="4"/>
        <v>0</v>
      </c>
      <c r="K20" s="28">
        <f>'MLS Rate Data Mtrl and Labor'!N42</f>
        <v>1.3894230769230771</v>
      </c>
      <c r="L20">
        <f t="shared" si="5"/>
        <v>0</v>
      </c>
      <c r="M20" s="27">
        <f t="shared" si="6"/>
        <v>0</v>
      </c>
    </row>
    <row r="21" spans="1:13" x14ac:dyDescent="0.2">
      <c r="A21" s="24" t="s">
        <v>124</v>
      </c>
      <c r="B21" t="s">
        <v>146</v>
      </c>
      <c r="C21" s="20"/>
      <c r="D21" s="20">
        <f>+'[1]IV-J-7 MLS'!E24</f>
        <v>0</v>
      </c>
      <c r="E21" s="28">
        <f t="shared" si="7"/>
        <v>27.845737499999995</v>
      </c>
      <c r="F21" s="20">
        <f t="shared" si="1"/>
        <v>0</v>
      </c>
      <c r="G21" s="45">
        <f>'MLS Rate Data Mtrl and Labor'!O41</f>
        <v>6.9459230769230773</v>
      </c>
      <c r="H21" s="28">
        <f t="shared" si="2"/>
        <v>0</v>
      </c>
      <c r="I21" s="21">
        <f t="shared" si="3"/>
        <v>0</v>
      </c>
      <c r="J21" s="27">
        <f t="shared" si="4"/>
        <v>0</v>
      </c>
      <c r="K21" s="28">
        <f>'MLS Rate Data Mtrl and Labor'!O42</f>
        <v>1.3894230769230771</v>
      </c>
      <c r="L21">
        <f t="shared" si="5"/>
        <v>0</v>
      </c>
      <c r="M21" s="27">
        <f t="shared" si="6"/>
        <v>0</v>
      </c>
    </row>
    <row r="22" spans="1:13" x14ac:dyDescent="0.2">
      <c r="A22" s="24" t="s">
        <v>124</v>
      </c>
      <c r="B22" t="s">
        <v>148</v>
      </c>
      <c r="C22" s="20"/>
      <c r="D22" s="20">
        <f>+'[1]IV-J-7 MLS'!E25</f>
        <v>0</v>
      </c>
      <c r="E22" s="28">
        <f t="shared" si="7"/>
        <v>27.777112499999998</v>
      </c>
      <c r="F22" s="20">
        <f t="shared" si="1"/>
        <v>0</v>
      </c>
      <c r="G22" s="45">
        <f>'MLS Rate Data Mtrl and Labor'!P41</f>
        <v>6.9459230769230773</v>
      </c>
      <c r="H22" s="28">
        <f t="shared" si="2"/>
        <v>0</v>
      </c>
      <c r="I22" s="21">
        <f t="shared" si="3"/>
        <v>0</v>
      </c>
      <c r="J22" s="27">
        <f t="shared" si="4"/>
        <v>0</v>
      </c>
      <c r="K22" s="28">
        <f>'MLS Rate Data Mtrl and Labor'!P42</f>
        <v>1.3894230769230771</v>
      </c>
      <c r="L22">
        <f t="shared" si="5"/>
        <v>0</v>
      </c>
      <c r="M22" s="27">
        <f t="shared" si="6"/>
        <v>0</v>
      </c>
    </row>
    <row r="23" spans="1:13" x14ac:dyDescent="0.2">
      <c r="A23" s="24" t="s">
        <v>150</v>
      </c>
      <c r="B23" t="s">
        <v>125</v>
      </c>
      <c r="C23" s="20">
        <v>16000</v>
      </c>
      <c r="D23" s="20">
        <f>+'[1]IV-J-7 MLS'!E26</f>
        <v>132</v>
      </c>
      <c r="E23" s="28">
        <f t="shared" si="7"/>
        <v>39.125781249999996</v>
      </c>
      <c r="F23" s="20">
        <f t="shared" si="1"/>
        <v>9</v>
      </c>
      <c r="G23" s="45">
        <f>+'MLS Rate Data Mtrl and Labor'!J41</f>
        <v>23.153076923076924</v>
      </c>
      <c r="H23" s="28">
        <f t="shared" si="2"/>
        <v>430.38359374999993</v>
      </c>
      <c r="I23" s="21">
        <f t="shared" si="3"/>
        <v>208.37769230769231</v>
      </c>
      <c r="J23" s="27">
        <f t="shared" si="4"/>
        <v>638.76128605769225</v>
      </c>
      <c r="K23" s="28">
        <f>+$K$11</f>
        <v>4.6314102564102564</v>
      </c>
      <c r="L23">
        <f t="shared" si="5"/>
        <v>9</v>
      </c>
      <c r="M23" s="27">
        <f t="shared" si="6"/>
        <v>41.682692307692307</v>
      </c>
    </row>
    <row r="24" spans="1:13" x14ac:dyDescent="0.2">
      <c r="A24" s="24" t="s">
        <v>150</v>
      </c>
      <c r="B24" t="s">
        <v>151</v>
      </c>
      <c r="C24" s="20"/>
      <c r="D24" s="20"/>
      <c r="E24" s="28"/>
      <c r="F24" s="20"/>
      <c r="G24" s="45"/>
      <c r="H24" s="28"/>
      <c r="I24" s="21"/>
      <c r="J24" s="27"/>
      <c r="K24" s="28"/>
      <c r="M24" s="27"/>
    </row>
    <row r="25" spans="1:13" x14ac:dyDescent="0.2">
      <c r="A25" s="24" t="s">
        <v>153</v>
      </c>
      <c r="B25" t="s">
        <v>154</v>
      </c>
      <c r="C25" s="20">
        <v>9500</v>
      </c>
      <c r="D25" s="20">
        <f>+'[1]IV-J-7 MLS'!E28</f>
        <v>444</v>
      </c>
      <c r="E25" s="28">
        <f t="shared" si="7"/>
        <v>25.873531249999999</v>
      </c>
      <c r="F25" s="20">
        <f t="shared" si="1"/>
        <v>32</v>
      </c>
      <c r="G25" s="45">
        <f>+'MLS Rate Data Mtrl and Labor'!K41</f>
        <v>23.153076923076924</v>
      </c>
      <c r="H25" s="28">
        <f t="shared" si="2"/>
        <v>957.32065624999996</v>
      </c>
      <c r="I25" s="21">
        <f t="shared" si="3"/>
        <v>740.89846153846156</v>
      </c>
      <c r="J25" s="27">
        <f t="shared" si="4"/>
        <v>1698.2191177884615</v>
      </c>
      <c r="K25" s="28">
        <f>+$K$11</f>
        <v>4.6314102564102564</v>
      </c>
      <c r="L25">
        <f t="shared" si="5"/>
        <v>32</v>
      </c>
      <c r="M25" s="27">
        <f t="shared" si="6"/>
        <v>148.2051282051282</v>
      </c>
    </row>
    <row r="26" spans="1:13" x14ac:dyDescent="0.2">
      <c r="A26" s="285" t="s">
        <v>153</v>
      </c>
      <c r="B26" s="286" t="s">
        <v>155</v>
      </c>
      <c r="C26" s="20">
        <v>7500</v>
      </c>
      <c r="D26" s="20">
        <f>+'[1]IV-J-7 MLS'!E29</f>
        <v>12</v>
      </c>
      <c r="E26" s="28">
        <f t="shared" si="7"/>
        <v>12.825249999999999</v>
      </c>
      <c r="F26" s="20">
        <f t="shared" si="1"/>
        <v>1</v>
      </c>
      <c r="G26" s="302">
        <f>+'MLS Rate Data Mtrl and Labor'!L41</f>
        <v>23.153076923076924</v>
      </c>
      <c r="H26" s="275">
        <f t="shared" si="2"/>
        <v>12.825249999999999</v>
      </c>
      <c r="I26" s="303">
        <f t="shared" ref="I26" si="8">+(D26/12)*G26</f>
        <v>23.153076923076924</v>
      </c>
      <c r="J26" s="304">
        <f t="shared" si="4"/>
        <v>35.978326923076921</v>
      </c>
      <c r="K26" s="275">
        <f>+$K$11</f>
        <v>4.6314102564102564</v>
      </c>
      <c r="L26" s="64">
        <f t="shared" si="5"/>
        <v>1</v>
      </c>
      <c r="M26" s="304">
        <f t="shared" si="6"/>
        <v>4.6314102564102564</v>
      </c>
    </row>
    <row r="27" spans="1:13" ht="15" x14ac:dyDescent="0.35">
      <c r="A27" s="24" t="s">
        <v>153</v>
      </c>
      <c r="B27" t="s">
        <v>142</v>
      </c>
      <c r="C27" s="20"/>
      <c r="D27" s="26"/>
      <c r="E27" s="28"/>
      <c r="F27" s="20"/>
      <c r="G27" s="45"/>
      <c r="H27" s="305"/>
      <c r="I27" s="306"/>
      <c r="J27" s="306"/>
      <c r="K27" s="28"/>
      <c r="L27" s="307"/>
      <c r="M27" s="308"/>
    </row>
    <row r="28" spans="1:13" x14ac:dyDescent="0.2">
      <c r="A28" s="24"/>
      <c r="C28" s="20"/>
      <c r="D28" s="20"/>
      <c r="F28" s="20"/>
    </row>
    <row r="29" spans="1:13" x14ac:dyDescent="0.2">
      <c r="A29" s="34" t="s">
        <v>45</v>
      </c>
      <c r="C29" s="20"/>
      <c r="D29" s="25">
        <f>SUM(D11:D27)</f>
        <v>21432</v>
      </c>
      <c r="F29" s="25">
        <f>SUM(F11:F27)</f>
        <v>1533</v>
      </c>
      <c r="H29" s="42">
        <f>SUM(H11:H27 )</f>
        <v>120411.33773124997</v>
      </c>
      <c r="I29" s="42">
        <f>SUM(I11:I27)</f>
        <v>38549.873076923075</v>
      </c>
      <c r="J29" s="42">
        <f>SUM(J11:J27)</f>
        <v>158961.21080817305</v>
      </c>
      <c r="L29" s="3">
        <f>SUM(L11:L27)</f>
        <v>1533</v>
      </c>
      <c r="M29" s="42">
        <f>SUM(M11:M27)</f>
        <v>7711.2980769230762</v>
      </c>
    </row>
    <row r="30" spans="1:13" x14ac:dyDescent="0.2">
      <c r="A30" s="24"/>
      <c r="C30" s="20"/>
      <c r="D30" s="20"/>
      <c r="F30" s="20"/>
    </row>
    <row r="31" spans="1:13" x14ac:dyDescent="0.2">
      <c r="C31" s="20"/>
      <c r="D31" s="20"/>
      <c r="F31" s="20"/>
    </row>
    <row r="32" spans="1:13" x14ac:dyDescent="0.2">
      <c r="A32" s="3" t="s">
        <v>158</v>
      </c>
      <c r="C32" s="20"/>
      <c r="D32" s="20"/>
      <c r="F32" s="20"/>
    </row>
    <row r="33" spans="1:13" x14ac:dyDescent="0.2">
      <c r="A33" s="24" t="s">
        <v>124</v>
      </c>
      <c r="B33" t="s">
        <v>125</v>
      </c>
      <c r="C33" s="20">
        <v>16000</v>
      </c>
      <c r="D33" s="20">
        <f>+'[1]IV-J-7 MLS'!E36</f>
        <v>50592</v>
      </c>
      <c r="E33" s="28">
        <f>+'MLS Rate Data Mtrl and Labor'!B40</f>
        <v>51.670812500000004</v>
      </c>
      <c r="F33" s="20">
        <f>ROUND((0.75+(0.15/2)+(0.1/3))*(D33/12),0)</f>
        <v>3619</v>
      </c>
      <c r="G33" s="45">
        <f t="shared" ref="G33:G40" si="9">+G11</f>
        <v>23.153076923076924</v>
      </c>
      <c r="H33" s="28">
        <f t="shared" ref="H33:H48" si="10">+E33*(D33/12)</f>
        <v>217844.14550000001</v>
      </c>
      <c r="I33" s="21">
        <f>+(F33)*G33</f>
        <v>83790.985384615386</v>
      </c>
      <c r="J33" s="27">
        <f t="shared" ref="J33:J48" si="11">+H33+I33</f>
        <v>301635.13088461541</v>
      </c>
      <c r="K33" s="28">
        <f t="shared" ref="K33:K40" si="12">+K11</f>
        <v>4.6314102564102564</v>
      </c>
      <c r="L33" s="47">
        <f t="shared" ref="L33:L48" si="13">ROUND((0.75+(0.15/2)+(0.1/3))*(D33/12),0)</f>
        <v>3619</v>
      </c>
      <c r="M33" s="27">
        <f t="shared" ref="M33:M50" si="14">+K33*L33</f>
        <v>16761.073717948719</v>
      </c>
    </row>
    <row r="34" spans="1:13" x14ac:dyDescent="0.2">
      <c r="A34" s="24" t="s">
        <v>124</v>
      </c>
      <c r="B34" t="s">
        <v>129</v>
      </c>
      <c r="C34" s="20">
        <v>27500</v>
      </c>
      <c r="D34" s="20">
        <f>+'[1]IV-J-7 MLS'!E37</f>
        <v>64740</v>
      </c>
      <c r="E34" s="28">
        <f>+'MLS Rate Data Mtrl and Labor'!C40</f>
        <v>58.493281249999995</v>
      </c>
      <c r="F34" s="20">
        <f t="shared" ref="F34:F48" si="15">ROUND((0.75+(0.15/2)+(0.1/3))*(D34/12),0)</f>
        <v>4631</v>
      </c>
      <c r="G34" s="45">
        <f t="shared" si="9"/>
        <v>23.153076923076924</v>
      </c>
      <c r="H34" s="28">
        <f t="shared" si="10"/>
        <v>315571.25234374998</v>
      </c>
      <c r="I34" s="21">
        <f t="shared" ref="I34:I48" si="16">+(F34)*G34</f>
        <v>107221.89923076924</v>
      </c>
      <c r="J34" s="27">
        <f t="shared" si="11"/>
        <v>422793.15157451923</v>
      </c>
      <c r="K34" s="28">
        <f t="shared" si="12"/>
        <v>4.6314102564102564</v>
      </c>
      <c r="L34" s="47">
        <f t="shared" si="13"/>
        <v>4631</v>
      </c>
      <c r="M34" s="27">
        <f t="shared" si="14"/>
        <v>21448.060897435898</v>
      </c>
    </row>
    <row r="35" spans="1:13" x14ac:dyDescent="0.2">
      <c r="A35" s="24" t="s">
        <v>124</v>
      </c>
      <c r="B35" t="s">
        <v>131</v>
      </c>
      <c r="C35" s="20">
        <v>50000</v>
      </c>
      <c r="D35" s="20">
        <f>+'[1]IV-J-7 MLS'!E38</f>
        <v>162744</v>
      </c>
      <c r="E35" s="28">
        <f>+'MLS Rate Data Mtrl and Labor'!D40</f>
        <v>64.987874999999988</v>
      </c>
      <c r="F35" s="20">
        <f t="shared" si="15"/>
        <v>11641</v>
      </c>
      <c r="G35" s="45">
        <f t="shared" si="9"/>
        <v>23.153076923076924</v>
      </c>
      <c r="H35" s="28">
        <f t="shared" si="10"/>
        <v>881365.56074999983</v>
      </c>
      <c r="I35" s="21">
        <f t="shared" si="16"/>
        <v>269524.96846153849</v>
      </c>
      <c r="J35" s="27">
        <f t="shared" si="11"/>
        <v>1150890.5292115384</v>
      </c>
      <c r="K35" s="28">
        <f t="shared" si="12"/>
        <v>4.6314102564102564</v>
      </c>
      <c r="L35" s="47">
        <f t="shared" si="13"/>
        <v>11641</v>
      </c>
      <c r="M35" s="27">
        <f t="shared" si="14"/>
        <v>53914.246794871797</v>
      </c>
    </row>
    <row r="36" spans="1:13" x14ac:dyDescent="0.2">
      <c r="A36" s="24" t="s">
        <v>124</v>
      </c>
      <c r="B36" t="s">
        <v>133</v>
      </c>
      <c r="C36" s="20">
        <v>130000</v>
      </c>
      <c r="D36" s="20">
        <f>+'[1]IV-J-7 MLS'!E39</f>
        <v>0</v>
      </c>
      <c r="E36" s="28">
        <f>+'MLS Rate Data Mtrl and Labor'!E40</f>
        <v>72.57856249999999</v>
      </c>
      <c r="F36" s="20">
        <f t="shared" si="15"/>
        <v>0</v>
      </c>
      <c r="G36" s="45">
        <f t="shared" si="9"/>
        <v>23.153076923076924</v>
      </c>
      <c r="H36" s="28">
        <f t="shared" si="10"/>
        <v>0</v>
      </c>
      <c r="I36" s="21">
        <f t="shared" si="16"/>
        <v>0</v>
      </c>
      <c r="J36" s="27">
        <f t="shared" si="11"/>
        <v>0</v>
      </c>
      <c r="K36" s="28">
        <f t="shared" si="12"/>
        <v>4.6314102564102564</v>
      </c>
      <c r="L36" s="47">
        <f t="shared" si="13"/>
        <v>0</v>
      </c>
      <c r="M36" s="27">
        <f t="shared" si="14"/>
        <v>0</v>
      </c>
    </row>
    <row r="37" spans="1:13" x14ac:dyDescent="0.2">
      <c r="A37" s="24" t="s">
        <v>124</v>
      </c>
      <c r="B37" t="s">
        <v>135</v>
      </c>
      <c r="C37" s="20">
        <v>14400</v>
      </c>
      <c r="D37" s="20">
        <f>+'[1]IV-J-7 MLS'!E40</f>
        <v>0</v>
      </c>
      <c r="E37" s="28">
        <f>+'MLS Rate Data Mtrl and Labor'!F40</f>
        <v>80.82652499999999</v>
      </c>
      <c r="F37" s="20">
        <f t="shared" si="15"/>
        <v>0</v>
      </c>
      <c r="G37" s="45">
        <f t="shared" si="9"/>
        <v>55.567384615384618</v>
      </c>
      <c r="H37" s="28">
        <f t="shared" si="10"/>
        <v>0</v>
      </c>
      <c r="I37" s="21">
        <f t="shared" si="16"/>
        <v>0</v>
      </c>
      <c r="J37" s="27">
        <f t="shared" si="11"/>
        <v>0</v>
      </c>
      <c r="K37" s="28">
        <f t="shared" si="12"/>
        <v>11.115384615384617</v>
      </c>
      <c r="L37" s="47">
        <f t="shared" si="13"/>
        <v>0</v>
      </c>
      <c r="M37" s="27">
        <f t="shared" si="14"/>
        <v>0</v>
      </c>
    </row>
    <row r="38" spans="1:13" x14ac:dyDescent="0.2">
      <c r="A38" s="24" t="s">
        <v>124</v>
      </c>
      <c r="B38" t="s">
        <v>137</v>
      </c>
      <c r="C38" s="20">
        <v>21500</v>
      </c>
      <c r="D38" s="20">
        <f>+'[1]IV-J-7 MLS'!E41</f>
        <v>0</v>
      </c>
      <c r="E38" s="28">
        <f>+'MLS Rate Data Mtrl and Labor'!G40</f>
        <v>160.86462499999999</v>
      </c>
      <c r="F38" s="20">
        <f t="shared" si="15"/>
        <v>0</v>
      </c>
      <c r="G38" s="45">
        <f t="shared" si="9"/>
        <v>92.612307692307695</v>
      </c>
      <c r="H38" s="28">
        <f t="shared" si="10"/>
        <v>0</v>
      </c>
      <c r="I38" s="21">
        <f t="shared" si="16"/>
        <v>0</v>
      </c>
      <c r="J38" s="27">
        <f t="shared" si="11"/>
        <v>0</v>
      </c>
      <c r="K38" s="28">
        <f t="shared" si="12"/>
        <v>18.525641025641026</v>
      </c>
      <c r="L38" s="47">
        <f t="shared" si="13"/>
        <v>0</v>
      </c>
      <c r="M38" s="27">
        <f t="shared" si="14"/>
        <v>0</v>
      </c>
    </row>
    <row r="39" spans="1:13" x14ac:dyDescent="0.2">
      <c r="A39" s="24" t="s">
        <v>124</v>
      </c>
      <c r="B39" t="s">
        <v>139</v>
      </c>
      <c r="C39" s="20">
        <v>36000</v>
      </c>
      <c r="D39" s="20">
        <f>+'[1]IV-J-7 MLS'!E42</f>
        <v>0</v>
      </c>
      <c r="E39" s="28">
        <f>+'MLS Rate Data Mtrl and Labor'!H40</f>
        <v>65.151049999999998</v>
      </c>
      <c r="F39" s="20">
        <f t="shared" si="15"/>
        <v>0</v>
      </c>
      <c r="G39" s="45">
        <f t="shared" si="9"/>
        <v>37.044923076923077</v>
      </c>
      <c r="H39" s="28">
        <f t="shared" si="10"/>
        <v>0</v>
      </c>
      <c r="I39" s="21">
        <f t="shared" si="16"/>
        <v>0</v>
      </c>
      <c r="J39" s="27">
        <f t="shared" si="11"/>
        <v>0</v>
      </c>
      <c r="K39" s="28">
        <f t="shared" si="12"/>
        <v>7.4102564102564106</v>
      </c>
      <c r="L39" s="47">
        <f t="shared" si="13"/>
        <v>0</v>
      </c>
      <c r="M39" s="27">
        <f t="shared" si="14"/>
        <v>0</v>
      </c>
    </row>
    <row r="40" spans="1:13" x14ac:dyDescent="0.2">
      <c r="A40" s="24" t="s">
        <v>124</v>
      </c>
      <c r="B40" t="s">
        <v>141</v>
      </c>
      <c r="C40" s="20">
        <v>107000</v>
      </c>
      <c r="D40" s="20">
        <f>+'[1]IV-J-7 MLS'!E43</f>
        <v>0</v>
      </c>
      <c r="E40" s="28">
        <f>+'MLS Rate Data Mtrl and Labor'!I40</f>
        <v>139.57943749999998</v>
      </c>
      <c r="F40" s="20">
        <f t="shared" si="15"/>
        <v>0</v>
      </c>
      <c r="G40" s="45">
        <f t="shared" si="9"/>
        <v>46.306153846153848</v>
      </c>
      <c r="H40" s="28">
        <f t="shared" si="10"/>
        <v>0</v>
      </c>
      <c r="I40" s="21">
        <f t="shared" si="16"/>
        <v>0</v>
      </c>
      <c r="J40" s="27">
        <f t="shared" si="11"/>
        <v>0</v>
      </c>
      <c r="K40" s="28">
        <f t="shared" si="12"/>
        <v>9.2628205128205128</v>
      </c>
      <c r="L40" s="47">
        <f t="shared" si="13"/>
        <v>0</v>
      </c>
      <c r="M40" s="27">
        <f t="shared" si="14"/>
        <v>0</v>
      </c>
    </row>
    <row r="41" spans="1:13" x14ac:dyDescent="0.2">
      <c r="A41" s="24" t="s">
        <v>124</v>
      </c>
      <c r="B41" t="s">
        <v>142</v>
      </c>
      <c r="C41" s="20"/>
      <c r="D41" s="20">
        <f>+'[1]IV-J-7 MLS'!E44</f>
        <v>0</v>
      </c>
      <c r="E41" s="28">
        <f>'MLS Rate Data Mtrl and Labor'!M40</f>
        <v>10.124475</v>
      </c>
      <c r="F41" s="20">
        <f t="shared" si="15"/>
        <v>0</v>
      </c>
      <c r="G41" s="45">
        <f t="shared" ref="G41:G45" si="17">+G19</f>
        <v>6.9459230769230773</v>
      </c>
      <c r="H41" s="28">
        <f t="shared" si="10"/>
        <v>0</v>
      </c>
      <c r="I41" s="21">
        <f t="shared" si="16"/>
        <v>0</v>
      </c>
      <c r="J41" s="27">
        <f t="shared" si="11"/>
        <v>0</v>
      </c>
      <c r="K41" s="28">
        <f t="shared" ref="K41:K45" si="18">+K19</f>
        <v>1.3894230769230771</v>
      </c>
      <c r="L41" s="47">
        <f t="shared" si="13"/>
        <v>0</v>
      </c>
      <c r="M41" s="27">
        <f t="shared" si="14"/>
        <v>0</v>
      </c>
    </row>
    <row r="42" spans="1:13" x14ac:dyDescent="0.2">
      <c r="A42" s="24" t="s">
        <v>124</v>
      </c>
      <c r="B42" t="s">
        <v>144</v>
      </c>
      <c r="C42" s="20"/>
      <c r="D42" s="20">
        <f>+'[1]IV-J-7 MLS'!E45</f>
        <v>0</v>
      </c>
      <c r="E42" s="28">
        <f>'MLS Rate Data Mtrl and Labor'!N40</f>
        <v>27.157771874999998</v>
      </c>
      <c r="F42" s="20">
        <f t="shared" si="15"/>
        <v>0</v>
      </c>
      <c r="G42" s="45">
        <f t="shared" si="17"/>
        <v>6.9459230769230773</v>
      </c>
      <c r="H42" s="28">
        <f t="shared" si="10"/>
        <v>0</v>
      </c>
      <c r="I42" s="21">
        <f t="shared" si="16"/>
        <v>0</v>
      </c>
      <c r="J42" s="27">
        <f t="shared" si="11"/>
        <v>0</v>
      </c>
      <c r="K42" s="28">
        <f t="shared" si="18"/>
        <v>1.3894230769230771</v>
      </c>
      <c r="L42" s="47">
        <f t="shared" si="13"/>
        <v>0</v>
      </c>
      <c r="M42" s="27">
        <f t="shared" si="14"/>
        <v>0</v>
      </c>
    </row>
    <row r="43" spans="1:13" x14ac:dyDescent="0.2">
      <c r="A43" s="24" t="s">
        <v>124</v>
      </c>
      <c r="B43" t="s">
        <v>146</v>
      </c>
      <c r="C43" s="20"/>
      <c r="D43" s="20">
        <f>+'[1]IV-J-7 MLS'!E46</f>
        <v>0</v>
      </c>
      <c r="E43" s="28">
        <f>'MLS Rate Data Mtrl and Labor'!O40</f>
        <v>27.845737499999995</v>
      </c>
      <c r="F43" s="20">
        <f t="shared" si="15"/>
        <v>0</v>
      </c>
      <c r="G43" s="45">
        <f t="shared" si="17"/>
        <v>6.9459230769230773</v>
      </c>
      <c r="H43" s="28">
        <f t="shared" si="10"/>
        <v>0</v>
      </c>
      <c r="I43" s="21">
        <f t="shared" si="16"/>
        <v>0</v>
      </c>
      <c r="J43" s="27">
        <f t="shared" si="11"/>
        <v>0</v>
      </c>
      <c r="K43" s="28">
        <f t="shared" si="18"/>
        <v>1.3894230769230771</v>
      </c>
      <c r="L43" s="47">
        <f t="shared" si="13"/>
        <v>0</v>
      </c>
      <c r="M43" s="27">
        <f t="shared" si="14"/>
        <v>0</v>
      </c>
    </row>
    <row r="44" spans="1:13" x14ac:dyDescent="0.2">
      <c r="A44" s="24" t="s">
        <v>124</v>
      </c>
      <c r="B44" t="s">
        <v>148</v>
      </c>
      <c r="C44" s="20"/>
      <c r="D44" s="20">
        <f>+'[1]IV-J-7 MLS'!E47</f>
        <v>0</v>
      </c>
      <c r="E44" s="28">
        <f>'MLS Rate Data Mtrl and Labor'!P40</f>
        <v>27.777112499999998</v>
      </c>
      <c r="F44" s="20">
        <f t="shared" si="15"/>
        <v>0</v>
      </c>
      <c r="G44" s="45">
        <f t="shared" si="17"/>
        <v>6.9459230769230773</v>
      </c>
      <c r="H44" s="28">
        <f t="shared" si="10"/>
        <v>0</v>
      </c>
      <c r="I44" s="21">
        <f t="shared" si="16"/>
        <v>0</v>
      </c>
      <c r="J44" s="27">
        <f t="shared" si="11"/>
        <v>0</v>
      </c>
      <c r="K44" s="28">
        <f t="shared" si="18"/>
        <v>1.3894230769230771</v>
      </c>
      <c r="L44" s="47">
        <f t="shared" si="13"/>
        <v>0</v>
      </c>
      <c r="M44" s="27">
        <f t="shared" si="14"/>
        <v>0</v>
      </c>
    </row>
    <row r="45" spans="1:13" x14ac:dyDescent="0.2">
      <c r="A45" s="24" t="s">
        <v>150</v>
      </c>
      <c r="B45" t="s">
        <v>125</v>
      </c>
      <c r="C45" s="20">
        <v>16000</v>
      </c>
      <c r="D45" s="20">
        <f>+'[1]IV-J-7 MLS'!E48</f>
        <v>18216</v>
      </c>
      <c r="E45" s="28">
        <f>+'MLS Rate Data Mtrl and Labor'!J40</f>
        <v>39.125781249999996</v>
      </c>
      <c r="F45" s="20">
        <f t="shared" si="15"/>
        <v>1303</v>
      </c>
      <c r="G45" s="45">
        <f t="shared" si="17"/>
        <v>23.153076923076924</v>
      </c>
      <c r="H45" s="28">
        <f t="shared" si="10"/>
        <v>59392.935937499991</v>
      </c>
      <c r="I45" s="21">
        <f t="shared" si="16"/>
        <v>30168.459230769233</v>
      </c>
      <c r="J45" s="27">
        <f t="shared" si="11"/>
        <v>89561.395168269228</v>
      </c>
      <c r="K45" s="28">
        <f t="shared" si="18"/>
        <v>4.6314102564102564</v>
      </c>
      <c r="L45" s="47">
        <f t="shared" si="13"/>
        <v>1303</v>
      </c>
      <c r="M45" s="27">
        <f t="shared" si="14"/>
        <v>6034.7275641025644</v>
      </c>
    </row>
    <row r="46" spans="1:13" x14ac:dyDescent="0.2">
      <c r="A46" s="24" t="s">
        <v>150</v>
      </c>
      <c r="B46" t="s">
        <v>151</v>
      </c>
      <c r="C46" s="20"/>
      <c r="D46" s="20"/>
      <c r="E46" s="28"/>
      <c r="F46" s="20"/>
      <c r="G46" s="45"/>
      <c r="H46" s="28"/>
      <c r="I46" s="21"/>
      <c r="J46" s="27"/>
      <c r="K46" s="28"/>
      <c r="L46" s="47"/>
      <c r="M46" s="27"/>
    </row>
    <row r="47" spans="1:13" x14ac:dyDescent="0.2">
      <c r="A47" s="24" t="s">
        <v>153</v>
      </c>
      <c r="B47" t="s">
        <v>154</v>
      </c>
      <c r="C47" s="20">
        <v>9500</v>
      </c>
      <c r="D47" s="20">
        <f>+'[1]IV-J-7 MLS'!E50</f>
        <v>11928</v>
      </c>
      <c r="E47" s="28">
        <f>+'MLS Rate Data Mtrl and Labor'!K40</f>
        <v>25.873531249999999</v>
      </c>
      <c r="F47" s="20">
        <f t="shared" si="15"/>
        <v>853</v>
      </c>
      <c r="G47" s="45">
        <f>+G25</f>
        <v>23.153076923076924</v>
      </c>
      <c r="H47" s="28">
        <f t="shared" si="10"/>
        <v>25718.2900625</v>
      </c>
      <c r="I47" s="21">
        <f t="shared" si="16"/>
        <v>19749.574615384616</v>
      </c>
      <c r="J47" s="27">
        <f t="shared" si="11"/>
        <v>45467.864677884616</v>
      </c>
      <c r="K47" s="28">
        <f t="shared" ref="K47:K48" si="19">+K25</f>
        <v>4.6314102564102564</v>
      </c>
      <c r="L47" s="47">
        <f t="shared" si="13"/>
        <v>853</v>
      </c>
      <c r="M47" s="27">
        <f t="shared" si="14"/>
        <v>3950.5929487179487</v>
      </c>
    </row>
    <row r="48" spans="1:13" x14ac:dyDescent="0.2">
      <c r="A48" s="285" t="s">
        <v>153</v>
      </c>
      <c r="B48" s="286" t="s">
        <v>155</v>
      </c>
      <c r="C48" s="20">
        <v>7500</v>
      </c>
      <c r="D48" s="20">
        <f>+'[1]IV-J-7 MLS'!E51</f>
        <v>48720</v>
      </c>
      <c r="E48" s="275">
        <f>+'MLS Rate Data Mtrl and Labor'!L40</f>
        <v>12.825249999999999</v>
      </c>
      <c r="F48" s="20">
        <f t="shared" si="15"/>
        <v>3485</v>
      </c>
      <c r="G48" s="302">
        <f>+G26</f>
        <v>23.153076923076924</v>
      </c>
      <c r="H48" s="275">
        <f t="shared" si="10"/>
        <v>52070.514999999992</v>
      </c>
      <c r="I48" s="275">
        <f t="shared" si="16"/>
        <v>80688.473076923081</v>
      </c>
      <c r="J48" s="304">
        <f t="shared" si="11"/>
        <v>132758.98807692307</v>
      </c>
      <c r="K48" s="275">
        <f t="shared" si="19"/>
        <v>4.6314102564102564</v>
      </c>
      <c r="L48" s="154">
        <f t="shared" si="13"/>
        <v>3485</v>
      </c>
      <c r="M48" s="311">
        <f t="shared" si="14"/>
        <v>16140.464743589744</v>
      </c>
    </row>
    <row r="49" spans="1:13" ht="15" x14ac:dyDescent="0.35">
      <c r="A49" s="24" t="s">
        <v>153</v>
      </c>
      <c r="B49" t="s">
        <v>142</v>
      </c>
      <c r="C49" s="20"/>
      <c r="D49" s="20"/>
      <c r="E49" s="309"/>
      <c r="F49" s="20"/>
      <c r="G49" s="310"/>
      <c r="H49" s="305"/>
      <c r="I49" s="305"/>
      <c r="J49" s="306"/>
      <c r="K49" s="309"/>
      <c r="L49" s="312"/>
      <c r="M49" s="313"/>
    </row>
    <row r="50" spans="1:13" x14ac:dyDescent="0.2">
      <c r="A50" s="64"/>
      <c r="B50" s="64"/>
      <c r="C50" s="283"/>
      <c r="D50" s="283"/>
      <c r="F50" s="283"/>
      <c r="L50" s="47"/>
      <c r="M50" s="27">
        <f t="shared" si="14"/>
        <v>0</v>
      </c>
    </row>
    <row r="51" spans="1:13" x14ac:dyDescent="0.2">
      <c r="A51" s="34" t="s">
        <v>160</v>
      </c>
      <c r="C51" s="64"/>
      <c r="D51" s="25">
        <f>SUM(D33:D49)</f>
        <v>356940</v>
      </c>
      <c r="E51" s="64"/>
      <c r="F51" s="25">
        <f>SUM(F32:F49)</f>
        <v>25532</v>
      </c>
      <c r="G51" s="64"/>
      <c r="H51" s="91">
        <f>SUM(H33:H49)</f>
        <v>1551962.6995937498</v>
      </c>
      <c r="I51" s="91">
        <f>SUM(I33:I49)</f>
        <v>591144.3600000001</v>
      </c>
      <c r="J51" s="91">
        <f>SUM(J33:J49)</f>
        <v>2143107.0595937502</v>
      </c>
      <c r="K51" s="3"/>
      <c r="L51" s="87">
        <f>SUM(L32:L49)</f>
        <v>25532</v>
      </c>
      <c r="M51" s="46">
        <f>SUM(M33:M49)</f>
        <v>118249.16666666667</v>
      </c>
    </row>
    <row r="52" spans="1:13" x14ac:dyDescent="0.2">
      <c r="A52" s="64"/>
      <c r="C52" s="64"/>
      <c r="D52" s="283"/>
      <c r="E52" s="64"/>
      <c r="F52" s="283"/>
      <c r="G52" s="64"/>
      <c r="H52" s="283"/>
      <c r="I52" s="283"/>
      <c r="J52" s="64"/>
    </row>
    <row r="53" spans="1:13" x14ac:dyDescent="0.2">
      <c r="A53" s="3" t="s">
        <v>161</v>
      </c>
      <c r="C53" s="64"/>
      <c r="D53" s="25">
        <f>+D29+D51</f>
        <v>378372</v>
      </c>
      <c r="E53" s="64"/>
      <c r="F53" s="25">
        <f>+F29+F51</f>
        <v>27065</v>
      </c>
      <c r="G53" s="64"/>
      <c r="H53" s="151">
        <f>+H29+H51</f>
        <v>1672374.0373249997</v>
      </c>
      <c r="I53" s="25">
        <f>+I29+I51</f>
        <v>629694.23307692318</v>
      </c>
      <c r="J53" s="43">
        <f>+J29+J51</f>
        <v>2302068.270401923</v>
      </c>
      <c r="K53" s="3"/>
      <c r="L53" s="151">
        <f>+L29+L51</f>
        <v>27065</v>
      </c>
      <c r="M53" s="152">
        <f>+M29+M51</f>
        <v>125960.46474358975</v>
      </c>
    </row>
    <row r="54" spans="1:13" x14ac:dyDescent="0.2">
      <c r="A54" s="3"/>
      <c r="C54" s="64"/>
      <c r="D54" s="283"/>
      <c r="E54" s="64"/>
      <c r="F54" s="64"/>
      <c r="G54" s="64"/>
      <c r="H54" s="64"/>
      <c r="I54" s="64"/>
      <c r="J54" s="64"/>
    </row>
    <row r="55" spans="1:13" x14ac:dyDescent="0.2">
      <c r="A55" s="3" t="s">
        <v>162</v>
      </c>
      <c r="C55" s="64"/>
      <c r="D55" s="25">
        <f>+'[1]IV-J-7 MLS'!E58</f>
        <v>180</v>
      </c>
      <c r="E55" s="64"/>
      <c r="F55" s="64"/>
      <c r="G55" s="64"/>
      <c r="H55" s="64"/>
      <c r="I55" s="64"/>
      <c r="J55" s="64"/>
    </row>
    <row r="56" spans="1:13" x14ac:dyDescent="0.2">
      <c r="A56" s="3"/>
      <c r="C56" s="64"/>
      <c r="D56" s="283"/>
    </row>
    <row r="57" spans="1:13" x14ac:dyDescent="0.2">
      <c r="A57" s="3" t="s">
        <v>163</v>
      </c>
      <c r="C57" s="64"/>
      <c r="D57" s="283"/>
    </row>
  </sheetData>
  <mergeCells count="3">
    <mergeCell ref="A8:B8"/>
    <mergeCell ref="E6:H6"/>
    <mergeCell ref="A7:J7"/>
  </mergeCells>
  <phoneticPr fontId="3" type="noConversion"/>
  <pageMargins left="1" right="0.99375000000000002" top="1" bottom="1" header="0.5" footer="0.5"/>
  <pageSetup scale="60" orientation="landscape" horizontalDpi="1200" verticalDpi="1200" r:id="rId1"/>
  <headerFooter alignWithMargins="0">
    <oddHeader>&amp;RWP JRD (&amp;F)
&amp;P of &amp;N</oddHeader>
  </headerFooter>
  <customProperties>
    <customPr name="_pios_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9F6E84-9E28-4BE6-A12D-C08C9B77ABEA}">
  <dimension ref="A1:V51"/>
  <sheetViews>
    <sheetView tabSelected="1" view="pageBreakPreview" zoomScale="75" zoomScaleNormal="75" zoomScaleSheetLayoutView="75" workbookViewId="0">
      <selection activeCell="I16" sqref="I16"/>
    </sheetView>
  </sheetViews>
  <sheetFormatPr defaultColWidth="9.140625" defaultRowHeight="12.75" x14ac:dyDescent="0.2"/>
  <cols>
    <col min="1" max="1" width="52.28515625" style="251" customWidth="1"/>
    <col min="2" max="9" width="15.7109375" style="250" customWidth="1"/>
    <col min="10" max="10" width="19.7109375" style="250" customWidth="1"/>
    <col min="11" max="11" width="21.140625" style="250" customWidth="1"/>
    <col min="12" max="12" width="18.5703125" style="250" customWidth="1"/>
    <col min="13" max="15" width="9.85546875" style="250" bestFit="1" customWidth="1"/>
    <col min="16" max="16" width="9.5703125" style="250" customWidth="1"/>
    <col min="17" max="22" width="9.140625" style="250" customWidth="1"/>
    <col min="23" max="16384" width="9.140625" style="250"/>
  </cols>
  <sheetData>
    <row r="1" spans="1:16" ht="15.75" customHeight="1" x14ac:dyDescent="0.2">
      <c r="A1" s="430" t="s">
        <v>164</v>
      </c>
      <c r="B1" s="430"/>
      <c r="C1" s="430"/>
      <c r="D1" s="430"/>
      <c r="E1" s="430"/>
      <c r="F1" s="430"/>
      <c r="G1" s="430"/>
      <c r="H1" s="430"/>
      <c r="I1" s="430"/>
      <c r="J1" s="430"/>
      <c r="K1" s="430"/>
      <c r="L1" s="430"/>
    </row>
    <row r="2" spans="1:16" ht="15.75" customHeight="1" x14ac:dyDescent="0.2">
      <c r="A2" s="430" t="s">
        <v>165</v>
      </c>
      <c r="B2" s="430"/>
      <c r="C2" s="430"/>
      <c r="D2" s="430"/>
      <c r="E2" s="430"/>
      <c r="F2" s="430"/>
      <c r="G2" s="430"/>
      <c r="H2" s="430"/>
      <c r="I2" s="430"/>
      <c r="J2" s="430"/>
      <c r="K2" s="430"/>
      <c r="L2" s="430"/>
    </row>
    <row r="3" spans="1:16" ht="15.75" customHeight="1" x14ac:dyDescent="0.2">
      <c r="A3" s="430" t="s">
        <v>166</v>
      </c>
      <c r="B3" s="430"/>
      <c r="C3" s="430"/>
      <c r="D3" s="430"/>
      <c r="E3" s="430"/>
      <c r="F3" s="430"/>
      <c r="G3" s="430"/>
      <c r="H3" s="430"/>
      <c r="I3" s="430"/>
      <c r="J3" s="430"/>
      <c r="K3" s="430"/>
      <c r="L3" s="430"/>
    </row>
    <row r="4" spans="1:16" ht="15.75" customHeight="1" x14ac:dyDescent="0.2">
      <c r="A4" s="430" t="s">
        <v>167</v>
      </c>
      <c r="B4" s="430"/>
      <c r="C4" s="430"/>
      <c r="D4" s="430"/>
      <c r="E4" s="430"/>
      <c r="F4" s="430"/>
      <c r="G4" s="430"/>
      <c r="H4" s="430"/>
      <c r="I4" s="430"/>
      <c r="J4" s="430"/>
      <c r="K4" s="430"/>
      <c r="L4" s="430"/>
    </row>
    <row r="5" spans="1:16" ht="15.75" customHeight="1" x14ac:dyDescent="0.2">
      <c r="A5" s="430" t="s">
        <v>168</v>
      </c>
      <c r="B5" s="430"/>
      <c r="C5" s="430"/>
      <c r="D5" s="430"/>
      <c r="E5" s="430"/>
      <c r="F5" s="430"/>
      <c r="G5" s="430"/>
      <c r="H5" s="430"/>
      <c r="I5" s="430"/>
      <c r="J5" s="430"/>
      <c r="K5" s="430"/>
      <c r="L5" s="430"/>
    </row>
    <row r="6" spans="1:16" x14ac:dyDescent="0.2">
      <c r="A6" s="250"/>
      <c r="B6" s="199"/>
      <c r="C6" s="199"/>
      <c r="D6" s="199"/>
      <c r="E6" s="199"/>
      <c r="F6" s="199"/>
      <c r="G6" s="199"/>
      <c r="H6" s="199"/>
      <c r="I6" s="199"/>
      <c r="J6" s="199"/>
      <c r="K6" s="199"/>
      <c r="L6" s="199"/>
    </row>
    <row r="7" spans="1:16" ht="26.25" customHeight="1" x14ac:dyDescent="0.2">
      <c r="A7" s="431" t="s">
        <v>169</v>
      </c>
      <c r="B7" s="431"/>
      <c r="C7" s="431"/>
      <c r="D7" s="431"/>
      <c r="E7" s="431"/>
      <c r="F7" s="431"/>
      <c r="G7" s="431"/>
      <c r="H7" s="431"/>
      <c r="I7" s="431"/>
      <c r="J7" s="431"/>
      <c r="K7" s="431"/>
      <c r="L7" s="431"/>
    </row>
    <row r="8" spans="1:16" ht="23.25" customHeight="1" thickBot="1" x14ac:dyDescent="0.25">
      <c r="B8" s="429"/>
      <c r="C8" s="429"/>
      <c r="D8" s="429"/>
      <c r="E8" s="429"/>
      <c r="F8" s="429"/>
      <c r="G8" s="429"/>
      <c r="H8" s="429"/>
      <c r="I8" s="268"/>
    </row>
    <row r="9" spans="1:16" ht="23.25" customHeight="1" thickTop="1" thickBot="1" x14ac:dyDescent="0.25">
      <c r="A9" s="267"/>
      <c r="B9" s="426" t="s">
        <v>170</v>
      </c>
      <c r="C9" s="427"/>
      <c r="D9" s="427"/>
      <c r="E9" s="428"/>
      <c r="F9" s="427" t="s">
        <v>171</v>
      </c>
      <c r="G9" s="427"/>
      <c r="H9" s="427"/>
      <c r="I9" s="428"/>
      <c r="J9" s="314" t="s">
        <v>172</v>
      </c>
      <c r="K9" s="314" t="s">
        <v>173</v>
      </c>
      <c r="L9" s="314" t="s">
        <v>174</v>
      </c>
      <c r="M9" s="426" t="s">
        <v>175</v>
      </c>
      <c r="N9" s="427"/>
      <c r="O9" s="427"/>
      <c r="P9" s="428"/>
    </row>
    <row r="10" spans="1:16" ht="23.25" customHeight="1" thickTop="1" thickBot="1" x14ac:dyDescent="0.25">
      <c r="A10" s="266" t="s">
        <v>176</v>
      </c>
      <c r="B10" s="315" t="s">
        <v>177</v>
      </c>
      <c r="C10" s="316" t="s">
        <v>178</v>
      </c>
      <c r="D10" s="316" t="s">
        <v>179</v>
      </c>
      <c r="E10" s="316" t="s">
        <v>180</v>
      </c>
      <c r="F10" s="317" t="s">
        <v>181</v>
      </c>
      <c r="G10" s="316" t="s">
        <v>178</v>
      </c>
      <c r="H10" s="316" t="s">
        <v>179</v>
      </c>
      <c r="I10" s="318" t="s">
        <v>182</v>
      </c>
      <c r="J10" s="318" t="s">
        <v>177</v>
      </c>
      <c r="K10" s="318" t="s">
        <v>183</v>
      </c>
      <c r="L10" s="318" t="s">
        <v>184</v>
      </c>
      <c r="M10" s="315" t="s">
        <v>185</v>
      </c>
      <c r="N10" s="316" t="s">
        <v>186</v>
      </c>
      <c r="O10" s="316" t="s">
        <v>187</v>
      </c>
      <c r="P10" s="316" t="s">
        <v>181</v>
      </c>
    </row>
    <row r="11" spans="1:16" ht="42" customHeight="1" thickTop="1" x14ac:dyDescent="0.2">
      <c r="A11" s="262" t="s">
        <v>188</v>
      </c>
      <c r="B11" s="319" t="s">
        <v>126</v>
      </c>
      <c r="C11" s="319" t="s">
        <v>130</v>
      </c>
      <c r="D11" s="319" t="s">
        <v>132</v>
      </c>
      <c r="E11" s="319">
        <v>140000</v>
      </c>
      <c r="F11" s="320" t="s">
        <v>136</v>
      </c>
      <c r="G11" s="319" t="s">
        <v>138</v>
      </c>
      <c r="H11" s="319" t="s">
        <v>140</v>
      </c>
      <c r="I11" s="321">
        <v>104500</v>
      </c>
      <c r="J11" s="322" t="s">
        <v>126</v>
      </c>
      <c r="K11" s="322">
        <v>9500</v>
      </c>
      <c r="L11" s="322">
        <v>7800</v>
      </c>
      <c r="M11" s="319">
        <v>4634</v>
      </c>
      <c r="N11" s="319">
        <v>7900</v>
      </c>
      <c r="O11" s="319">
        <v>11300</v>
      </c>
      <c r="P11" s="319">
        <v>15100</v>
      </c>
    </row>
    <row r="12" spans="1:16" ht="24" customHeight="1" x14ac:dyDescent="0.2">
      <c r="A12" s="262" t="s">
        <v>189</v>
      </c>
      <c r="B12" s="319" t="s">
        <v>190</v>
      </c>
      <c r="C12" s="319" t="s">
        <v>191</v>
      </c>
      <c r="D12" s="319" t="s">
        <v>192</v>
      </c>
      <c r="E12" s="319">
        <v>126000</v>
      </c>
      <c r="F12" s="323" t="s">
        <v>193</v>
      </c>
      <c r="G12" s="319" t="s">
        <v>194</v>
      </c>
      <c r="H12" s="319" t="s">
        <v>195</v>
      </c>
      <c r="I12" s="324">
        <v>80000</v>
      </c>
      <c r="J12" s="325" t="s">
        <v>190</v>
      </c>
      <c r="K12" s="325">
        <v>8000</v>
      </c>
      <c r="L12" s="325">
        <v>3300</v>
      </c>
      <c r="M12" s="319"/>
      <c r="N12" s="319"/>
      <c r="O12" s="319"/>
      <c r="P12" s="319"/>
    </row>
    <row r="13" spans="1:16" ht="24" customHeight="1" x14ac:dyDescent="0.2">
      <c r="A13" s="262" t="s">
        <v>196</v>
      </c>
      <c r="B13" s="319">
        <v>24000</v>
      </c>
      <c r="C13" s="319">
        <v>24000</v>
      </c>
      <c r="D13" s="319">
        <v>24000</v>
      </c>
      <c r="E13" s="319">
        <v>24000</v>
      </c>
      <c r="F13" s="323">
        <v>10000</v>
      </c>
      <c r="G13" s="319">
        <v>6000</v>
      </c>
      <c r="H13" s="319">
        <v>15000</v>
      </c>
      <c r="I13" s="324">
        <v>12000</v>
      </c>
      <c r="J13" s="325">
        <v>24000</v>
      </c>
      <c r="K13" s="325">
        <v>24000</v>
      </c>
      <c r="L13" s="325">
        <v>24000</v>
      </c>
      <c r="M13" s="319">
        <v>80000</v>
      </c>
      <c r="N13" s="319">
        <v>80000</v>
      </c>
      <c r="O13" s="319">
        <v>80000</v>
      </c>
      <c r="P13" s="319">
        <v>80000</v>
      </c>
    </row>
    <row r="14" spans="1:16" ht="24" customHeight="1" x14ac:dyDescent="0.2">
      <c r="A14" s="262" t="s">
        <v>197</v>
      </c>
      <c r="B14" s="319"/>
      <c r="C14" s="319"/>
      <c r="D14" s="319"/>
      <c r="E14" s="319"/>
      <c r="F14" s="323"/>
      <c r="G14" s="319"/>
      <c r="H14" s="319"/>
      <c r="I14" s="324"/>
      <c r="J14" s="325"/>
      <c r="K14" s="325"/>
      <c r="L14" s="325"/>
      <c r="M14" s="319"/>
      <c r="N14" s="319"/>
      <c r="O14" s="319"/>
      <c r="P14" s="319"/>
    </row>
    <row r="15" spans="1:16" ht="24" customHeight="1" x14ac:dyDescent="0.2">
      <c r="A15" s="262" t="s">
        <v>198</v>
      </c>
      <c r="B15" s="319">
        <v>4000</v>
      </c>
      <c r="C15" s="319">
        <v>4000</v>
      </c>
      <c r="D15" s="319">
        <v>4000</v>
      </c>
      <c r="E15" s="319">
        <v>4000</v>
      </c>
      <c r="F15" s="323">
        <v>4000</v>
      </c>
      <c r="G15" s="319">
        <v>4000</v>
      </c>
      <c r="H15" s="319">
        <v>4000</v>
      </c>
      <c r="I15" s="324">
        <v>4000</v>
      </c>
      <c r="J15" s="325">
        <v>4000</v>
      </c>
      <c r="K15" s="325">
        <v>4000</v>
      </c>
      <c r="L15" s="325">
        <v>4000</v>
      </c>
      <c r="M15" s="319">
        <v>4000</v>
      </c>
      <c r="N15" s="319">
        <v>4000</v>
      </c>
      <c r="O15" s="319">
        <v>4000</v>
      </c>
      <c r="P15" s="319">
        <v>4000</v>
      </c>
    </row>
    <row r="16" spans="1:16" ht="24" customHeight="1" x14ac:dyDescent="0.2">
      <c r="A16" s="262" t="s">
        <v>199</v>
      </c>
      <c r="B16" s="319"/>
      <c r="C16" s="319"/>
      <c r="D16" s="319"/>
      <c r="E16" s="319"/>
      <c r="F16" s="323"/>
      <c r="G16" s="319"/>
      <c r="H16" s="319"/>
      <c r="I16" s="324"/>
      <c r="J16" s="325"/>
      <c r="K16" s="325"/>
      <c r="L16" s="325"/>
      <c r="M16" s="319"/>
      <c r="N16" s="319"/>
      <c r="O16" s="319"/>
      <c r="P16" s="319"/>
    </row>
    <row r="17" spans="1:16" ht="24" customHeight="1" x14ac:dyDescent="0.2">
      <c r="A17" s="262" t="s">
        <v>200</v>
      </c>
      <c r="B17" s="319" t="s">
        <v>201</v>
      </c>
      <c r="C17" s="319" t="s">
        <v>201</v>
      </c>
      <c r="D17" s="319" t="s">
        <v>201</v>
      </c>
      <c r="E17" s="319" t="s">
        <v>201</v>
      </c>
      <c r="F17" s="323" t="s">
        <v>201</v>
      </c>
      <c r="G17" s="319" t="s">
        <v>201</v>
      </c>
      <c r="H17" s="319" t="s">
        <v>201</v>
      </c>
      <c r="I17" s="324" t="s">
        <v>201</v>
      </c>
      <c r="J17" s="325" t="s">
        <v>202</v>
      </c>
      <c r="K17" s="325" t="s">
        <v>202</v>
      </c>
      <c r="L17" s="325" t="s">
        <v>202</v>
      </c>
      <c r="M17" s="319" t="s">
        <v>201</v>
      </c>
      <c r="N17" s="319" t="s">
        <v>201</v>
      </c>
      <c r="O17" s="319" t="s">
        <v>201</v>
      </c>
      <c r="P17" s="319" t="s">
        <v>201</v>
      </c>
    </row>
    <row r="18" spans="1:16" ht="24" customHeight="1" thickBot="1" x14ac:dyDescent="0.25">
      <c r="A18" s="264" t="s">
        <v>203</v>
      </c>
      <c r="B18" s="326" t="s">
        <v>204</v>
      </c>
      <c r="C18" s="326" t="s">
        <v>204</v>
      </c>
      <c r="D18" s="326" t="s">
        <v>204</v>
      </c>
      <c r="E18" s="326" t="s">
        <v>204</v>
      </c>
      <c r="F18" s="327" t="s">
        <v>204</v>
      </c>
      <c r="G18" s="326" t="s">
        <v>204</v>
      </c>
      <c r="H18" s="326" t="s">
        <v>204</v>
      </c>
      <c r="I18" s="328" t="s">
        <v>204</v>
      </c>
      <c r="J18" s="329" t="s">
        <v>204</v>
      </c>
      <c r="K18" s="329" t="s">
        <v>204</v>
      </c>
      <c r="L18" s="329" t="s">
        <v>204</v>
      </c>
      <c r="M18" s="326" t="s">
        <v>204</v>
      </c>
      <c r="N18" s="326" t="s">
        <v>204</v>
      </c>
      <c r="O18" s="326" t="s">
        <v>204</v>
      </c>
      <c r="P18" s="326" t="s">
        <v>204</v>
      </c>
    </row>
    <row r="19" spans="1:16" ht="27" customHeight="1" thickTop="1" x14ac:dyDescent="0.2">
      <c r="A19" s="263" t="s">
        <v>205</v>
      </c>
      <c r="B19" s="319"/>
      <c r="C19" s="319"/>
      <c r="D19" s="319"/>
      <c r="E19" s="330" t="s">
        <v>206</v>
      </c>
      <c r="F19" s="319"/>
      <c r="G19" s="319"/>
      <c r="H19" s="319"/>
      <c r="I19" s="324"/>
      <c r="J19" s="325"/>
      <c r="K19" s="325"/>
      <c r="L19" s="325"/>
      <c r="M19" s="319"/>
      <c r="N19" s="319"/>
      <c r="O19" s="319"/>
      <c r="P19" s="330" t="s">
        <v>206</v>
      </c>
    </row>
    <row r="20" spans="1:16" ht="21.75" customHeight="1" x14ac:dyDescent="0.2">
      <c r="A20" s="262" t="s">
        <v>207</v>
      </c>
      <c r="B20" s="180">
        <v>243.21</v>
      </c>
      <c r="C20" s="180">
        <v>281.2</v>
      </c>
      <c r="D20" s="180">
        <v>316.83999999999997</v>
      </c>
      <c r="E20" s="182">
        <v>324.75</v>
      </c>
      <c r="F20" s="180">
        <v>142</v>
      </c>
      <c r="G20" s="180">
        <v>170.79</v>
      </c>
      <c r="H20" s="180">
        <v>176.34</v>
      </c>
      <c r="I20" s="182">
        <v>324.75</v>
      </c>
      <c r="J20" s="175">
        <v>205.25</v>
      </c>
      <c r="K20" s="175">
        <v>135.72999999999999</v>
      </c>
      <c r="L20" s="175">
        <v>67.28</v>
      </c>
      <c r="M20" s="180">
        <v>159.19999999999999</v>
      </c>
      <c r="N20" s="180">
        <v>457.05</v>
      </c>
      <c r="O20" s="180">
        <v>469.08</v>
      </c>
      <c r="P20" s="182">
        <v>467.88</v>
      </c>
    </row>
    <row r="21" spans="1:16" ht="21.75" customHeight="1" x14ac:dyDescent="0.2">
      <c r="A21" s="262" t="s">
        <v>208</v>
      </c>
      <c r="B21" s="319">
        <v>10.01</v>
      </c>
      <c r="C21" s="319">
        <v>7.81</v>
      </c>
      <c r="D21" s="319">
        <v>6.24</v>
      </c>
      <c r="E21" s="324">
        <v>38.15</v>
      </c>
      <c r="F21" s="319">
        <v>16.829999999999998</v>
      </c>
      <c r="G21" s="319">
        <v>22.34</v>
      </c>
      <c r="H21" s="319">
        <v>19.43</v>
      </c>
      <c r="I21" s="324">
        <v>23.52</v>
      </c>
      <c r="J21" s="325" t="s">
        <v>209</v>
      </c>
      <c r="K21" s="325" t="s">
        <v>209</v>
      </c>
      <c r="L21" s="325" t="s">
        <v>209</v>
      </c>
      <c r="M21" s="319">
        <v>0</v>
      </c>
      <c r="N21" s="319">
        <v>0</v>
      </c>
      <c r="O21" s="319">
        <v>0</v>
      </c>
      <c r="P21" s="324">
        <v>0</v>
      </c>
    </row>
    <row r="22" spans="1:16" ht="21.75" customHeight="1" x14ac:dyDescent="0.2">
      <c r="A22" s="262" t="s">
        <v>210</v>
      </c>
      <c r="B22" s="331">
        <v>17.84</v>
      </c>
      <c r="C22" s="331">
        <v>17.84</v>
      </c>
      <c r="D22" s="331">
        <v>17.84</v>
      </c>
      <c r="E22" s="331">
        <v>17.84</v>
      </c>
      <c r="F22" s="332">
        <v>17.84</v>
      </c>
      <c r="G22" s="331">
        <v>17.84</v>
      </c>
      <c r="H22" s="331">
        <v>17.84</v>
      </c>
      <c r="I22" s="331">
        <v>17.84</v>
      </c>
      <c r="J22" s="332" t="s">
        <v>209</v>
      </c>
      <c r="K22" s="333" t="s">
        <v>209</v>
      </c>
      <c r="L22" s="333" t="s">
        <v>209</v>
      </c>
      <c r="M22" s="331">
        <v>17.84</v>
      </c>
      <c r="N22" s="331">
        <v>17.84</v>
      </c>
      <c r="O22" s="331">
        <v>17.84</v>
      </c>
      <c r="P22" s="331">
        <v>17.84</v>
      </c>
    </row>
    <row r="23" spans="1:16" ht="21.75" customHeight="1" x14ac:dyDescent="0.2">
      <c r="A23" s="262" t="s">
        <v>211</v>
      </c>
      <c r="B23" s="319">
        <v>18.03</v>
      </c>
      <c r="C23" s="319">
        <v>18.03</v>
      </c>
      <c r="D23" s="319">
        <v>18.03</v>
      </c>
      <c r="E23" s="324">
        <v>18.03</v>
      </c>
      <c r="F23" s="319">
        <v>18.03</v>
      </c>
      <c r="G23" s="319">
        <v>18.03</v>
      </c>
      <c r="H23" s="319">
        <v>18.03</v>
      </c>
      <c r="I23" s="319">
        <v>18.03</v>
      </c>
      <c r="J23" s="323" t="s">
        <v>209</v>
      </c>
      <c r="K23" s="323" t="s">
        <v>209</v>
      </c>
      <c r="L23" s="325" t="s">
        <v>209</v>
      </c>
      <c r="M23" s="319">
        <v>18.03</v>
      </c>
      <c r="N23" s="319">
        <v>18.03</v>
      </c>
      <c r="O23" s="319">
        <v>18.03</v>
      </c>
      <c r="P23" s="324">
        <v>18.03</v>
      </c>
    </row>
    <row r="24" spans="1:16" ht="21.75" customHeight="1" x14ac:dyDescent="0.2">
      <c r="A24" s="262" t="s">
        <v>212</v>
      </c>
      <c r="B24" s="331">
        <v>22.98</v>
      </c>
      <c r="C24" s="331">
        <v>22.98</v>
      </c>
      <c r="D24" s="331">
        <v>22.98</v>
      </c>
      <c r="E24" s="334"/>
      <c r="F24" s="331">
        <v>22.98</v>
      </c>
      <c r="G24" s="331">
        <v>22.98</v>
      </c>
      <c r="H24" s="331">
        <v>22.98</v>
      </c>
      <c r="I24" s="331"/>
      <c r="J24" s="332">
        <v>22.98</v>
      </c>
      <c r="K24" s="332">
        <v>22.98</v>
      </c>
      <c r="L24" s="333">
        <v>22.98</v>
      </c>
      <c r="M24" s="331">
        <v>22.98</v>
      </c>
      <c r="N24" s="331">
        <v>22.98</v>
      </c>
      <c r="O24" s="331">
        <v>22.98</v>
      </c>
      <c r="P24" s="334"/>
    </row>
    <row r="25" spans="1:16" ht="21.75" customHeight="1" x14ac:dyDescent="0.2">
      <c r="A25" s="262" t="s">
        <v>213</v>
      </c>
      <c r="B25" s="176">
        <f t="shared" ref="B25:P25" si="0">SUM(B20:B24)</f>
        <v>312.07000000000005</v>
      </c>
      <c r="C25" s="176">
        <f t="shared" si="0"/>
        <v>347.86</v>
      </c>
      <c r="D25" s="176">
        <f t="shared" si="0"/>
        <v>381.92999999999995</v>
      </c>
      <c r="E25" s="176">
        <f t="shared" si="0"/>
        <v>398.77</v>
      </c>
      <c r="F25" s="177">
        <f t="shared" si="0"/>
        <v>217.67999999999998</v>
      </c>
      <c r="G25" s="176">
        <f t="shared" si="0"/>
        <v>251.98</v>
      </c>
      <c r="H25" s="176">
        <f t="shared" si="0"/>
        <v>254.62</v>
      </c>
      <c r="I25" s="176">
        <f t="shared" si="0"/>
        <v>384.14</v>
      </c>
      <c r="J25" s="177">
        <f t="shared" si="0"/>
        <v>228.23</v>
      </c>
      <c r="K25" s="177">
        <f t="shared" si="0"/>
        <v>158.70999999999998</v>
      </c>
      <c r="L25" s="178">
        <f t="shared" si="0"/>
        <v>90.26</v>
      </c>
      <c r="M25" s="176">
        <f t="shared" si="0"/>
        <v>218.04999999999998</v>
      </c>
      <c r="N25" s="176">
        <f t="shared" si="0"/>
        <v>515.9</v>
      </c>
      <c r="O25" s="176">
        <f t="shared" si="0"/>
        <v>527.92999999999995</v>
      </c>
      <c r="P25" s="176">
        <f t="shared" si="0"/>
        <v>503.75</v>
      </c>
    </row>
    <row r="26" spans="1:16" ht="21.75" customHeight="1" x14ac:dyDescent="0.2">
      <c r="A26" s="262" t="s">
        <v>214</v>
      </c>
      <c r="B26" s="180">
        <v>94.89</v>
      </c>
      <c r="C26" s="180">
        <v>94.89</v>
      </c>
      <c r="D26" s="180">
        <v>94.89</v>
      </c>
      <c r="E26" s="180">
        <v>94.89</v>
      </c>
      <c r="F26" s="180">
        <v>94.89</v>
      </c>
      <c r="G26" s="180">
        <v>94.89</v>
      </c>
      <c r="H26" s="180">
        <v>94.89</v>
      </c>
      <c r="I26" s="180">
        <v>94.89</v>
      </c>
      <c r="J26" s="180">
        <v>94.89</v>
      </c>
      <c r="K26" s="180">
        <v>94.89</v>
      </c>
      <c r="L26" s="182">
        <v>94.89</v>
      </c>
      <c r="M26" s="180">
        <v>94.89</v>
      </c>
      <c r="N26" s="180">
        <v>94.89</v>
      </c>
      <c r="O26" s="180">
        <v>94.89</v>
      </c>
      <c r="P26" s="180">
        <v>94.89</v>
      </c>
    </row>
    <row r="27" spans="1:16" ht="21.75" customHeight="1" x14ac:dyDescent="0.2">
      <c r="A27" s="262" t="s">
        <v>215</v>
      </c>
      <c r="B27" s="179">
        <f t="shared" ref="B27:P27" si="1">($B$47*B25)+($B$46*(B25+B26))</f>
        <v>115.22948171680002</v>
      </c>
      <c r="C27" s="180">
        <f t="shared" si="1"/>
        <v>126.5629159825</v>
      </c>
      <c r="D27" s="180">
        <f t="shared" si="1"/>
        <v>137.35168674059997</v>
      </c>
      <c r="E27" s="180">
        <f t="shared" si="1"/>
        <v>142.68432247780001</v>
      </c>
      <c r="F27" s="181">
        <f t="shared" si="1"/>
        <v>85.3394884131</v>
      </c>
      <c r="G27" s="180">
        <f t="shared" si="1"/>
        <v>96.201092082100004</v>
      </c>
      <c r="H27" s="180">
        <f t="shared" si="1"/>
        <v>97.037087233300014</v>
      </c>
      <c r="I27" s="182">
        <f t="shared" si="1"/>
        <v>138.05151601490002</v>
      </c>
      <c r="J27" s="181">
        <f t="shared" si="1"/>
        <v>88.680302369600014</v>
      </c>
      <c r="K27" s="181">
        <f t="shared" si="1"/>
        <v>66.665763387999988</v>
      </c>
      <c r="L27" s="175">
        <f t="shared" si="1"/>
        <v>44.9900557745</v>
      </c>
      <c r="M27" s="179">
        <f t="shared" si="1"/>
        <v>85.456654400199994</v>
      </c>
      <c r="N27" s="180">
        <f t="shared" si="1"/>
        <v>179.77527401570001</v>
      </c>
      <c r="O27" s="180">
        <f t="shared" si="1"/>
        <v>183.58475192059998</v>
      </c>
      <c r="P27" s="180">
        <f t="shared" si="1"/>
        <v>175.9277963312</v>
      </c>
    </row>
    <row r="28" spans="1:16" ht="25.5" customHeight="1" thickBot="1" x14ac:dyDescent="0.25">
      <c r="A28" s="264" t="s">
        <v>216</v>
      </c>
      <c r="B28" s="183">
        <f t="shared" ref="B28:P28" si="2">+B25+B26+B27</f>
        <v>522.18948171680006</v>
      </c>
      <c r="C28" s="183">
        <f t="shared" si="2"/>
        <v>569.31291598250004</v>
      </c>
      <c r="D28" s="183">
        <f t="shared" si="2"/>
        <v>614.17168674059985</v>
      </c>
      <c r="E28" s="184">
        <f t="shared" si="2"/>
        <v>636.34432247780001</v>
      </c>
      <c r="F28" s="183">
        <f t="shared" si="2"/>
        <v>397.90948841310001</v>
      </c>
      <c r="G28" s="183">
        <f t="shared" si="2"/>
        <v>443.07109208209999</v>
      </c>
      <c r="H28" s="183">
        <f t="shared" si="2"/>
        <v>446.54708723329998</v>
      </c>
      <c r="I28" s="183">
        <f t="shared" si="2"/>
        <v>617.08151601489999</v>
      </c>
      <c r="J28" s="185">
        <f t="shared" si="2"/>
        <v>411.80030236959999</v>
      </c>
      <c r="K28" s="185">
        <f t="shared" si="2"/>
        <v>320.26576338799998</v>
      </c>
      <c r="L28" s="186">
        <f t="shared" si="2"/>
        <v>230.14005577450001</v>
      </c>
      <c r="M28" s="183">
        <f t="shared" si="2"/>
        <v>398.39665440019996</v>
      </c>
      <c r="N28" s="183">
        <f t="shared" si="2"/>
        <v>790.56527401569997</v>
      </c>
      <c r="O28" s="183">
        <f t="shared" si="2"/>
        <v>806.40475192059989</v>
      </c>
      <c r="P28" s="184">
        <f t="shared" si="2"/>
        <v>774.56779633120004</v>
      </c>
    </row>
    <row r="29" spans="1:16" ht="34.5" customHeight="1" thickTop="1" x14ac:dyDescent="0.2">
      <c r="A29" s="263" t="s">
        <v>217</v>
      </c>
      <c r="B29" s="180"/>
      <c r="C29" s="180"/>
      <c r="D29" s="180"/>
      <c r="E29" s="180"/>
      <c r="F29" s="181"/>
      <c r="G29" s="180"/>
      <c r="H29" s="180"/>
      <c r="I29" s="180"/>
      <c r="J29" s="175"/>
      <c r="K29" s="181"/>
      <c r="L29" s="175"/>
      <c r="M29" s="180"/>
      <c r="N29" s="180"/>
      <c r="O29" s="180"/>
      <c r="P29" s="180"/>
    </row>
    <row r="30" spans="1:16" ht="34.5" customHeight="1" x14ac:dyDescent="0.2">
      <c r="A30" s="262" t="s">
        <v>218</v>
      </c>
      <c r="B30" s="180">
        <f>SUM(B20:B22)</f>
        <v>271.06</v>
      </c>
      <c r="C30" s="180">
        <f t="shared" ref="C30:P30" si="3">SUM(C20:C22)</f>
        <v>306.84999999999997</v>
      </c>
      <c r="D30" s="180">
        <f t="shared" si="3"/>
        <v>340.91999999999996</v>
      </c>
      <c r="E30" s="180">
        <f t="shared" si="3"/>
        <v>380.73999999999995</v>
      </c>
      <c r="F30" s="181">
        <f t="shared" si="3"/>
        <v>176.67</v>
      </c>
      <c r="G30" s="180">
        <f t="shared" si="3"/>
        <v>210.97</v>
      </c>
      <c r="H30" s="180">
        <f t="shared" si="3"/>
        <v>213.61</v>
      </c>
      <c r="I30" s="182">
        <f t="shared" si="3"/>
        <v>366.10999999999996</v>
      </c>
      <c r="J30" s="181">
        <f t="shared" si="3"/>
        <v>205.25</v>
      </c>
      <c r="K30" s="175">
        <f t="shared" si="3"/>
        <v>135.72999999999999</v>
      </c>
      <c r="L30" s="175">
        <f t="shared" si="3"/>
        <v>67.28</v>
      </c>
      <c r="M30" s="180">
        <f t="shared" si="3"/>
        <v>177.04</v>
      </c>
      <c r="N30" s="180">
        <f t="shared" si="3"/>
        <v>474.89</v>
      </c>
      <c r="O30" s="180">
        <f t="shared" si="3"/>
        <v>486.91999999999996</v>
      </c>
      <c r="P30" s="180">
        <f t="shared" si="3"/>
        <v>485.71999999999997</v>
      </c>
    </row>
    <row r="31" spans="1:16" ht="34.5" customHeight="1" x14ac:dyDescent="0.2">
      <c r="A31" s="262" t="s">
        <v>219</v>
      </c>
      <c r="B31" s="180">
        <f t="shared" ref="B31:P31" si="4">+B33*$D$49</f>
        <v>27.78846153846154</v>
      </c>
      <c r="C31" s="180">
        <f t="shared" si="4"/>
        <v>27.78846153846154</v>
      </c>
      <c r="D31" s="180">
        <f t="shared" si="4"/>
        <v>27.78846153846154</v>
      </c>
      <c r="E31" s="180">
        <f t="shared" si="4"/>
        <v>27.78846153846154</v>
      </c>
      <c r="F31" s="181">
        <f t="shared" si="4"/>
        <v>27.78846153846154</v>
      </c>
      <c r="G31" s="180">
        <f t="shared" si="4"/>
        <v>27.78846153846154</v>
      </c>
      <c r="H31" s="180">
        <f t="shared" si="4"/>
        <v>27.78846153846154</v>
      </c>
      <c r="I31" s="182">
        <f t="shared" si="4"/>
        <v>27.78846153846154</v>
      </c>
      <c r="J31" s="180">
        <f t="shared" si="4"/>
        <v>27.78846153846154</v>
      </c>
      <c r="K31" s="175">
        <f t="shared" si="4"/>
        <v>27.78846153846154</v>
      </c>
      <c r="L31" s="175">
        <f t="shared" si="4"/>
        <v>27.78846153846154</v>
      </c>
      <c r="M31" s="180">
        <f t="shared" si="4"/>
        <v>27.78846153846154</v>
      </c>
      <c r="N31" s="180">
        <f t="shared" si="4"/>
        <v>27.78846153846154</v>
      </c>
      <c r="O31" s="180">
        <f t="shared" si="4"/>
        <v>27.78846153846154</v>
      </c>
      <c r="P31" s="180">
        <f t="shared" si="4"/>
        <v>27.78846153846154</v>
      </c>
    </row>
    <row r="32" spans="1:16" ht="34.5" customHeight="1" x14ac:dyDescent="0.2">
      <c r="A32" s="262" t="s">
        <v>220</v>
      </c>
      <c r="B32" s="180">
        <v>110.21</v>
      </c>
      <c r="C32" s="180">
        <v>110.21</v>
      </c>
      <c r="D32" s="180">
        <v>110.21</v>
      </c>
      <c r="E32" s="182">
        <v>110.21</v>
      </c>
      <c r="F32" s="180">
        <v>110.21</v>
      </c>
      <c r="G32" s="180">
        <v>110.21</v>
      </c>
      <c r="H32" s="180">
        <v>110.21</v>
      </c>
      <c r="I32" s="180">
        <v>110.21</v>
      </c>
      <c r="J32" s="181">
        <v>110.21</v>
      </c>
      <c r="K32" s="175">
        <v>110.21</v>
      </c>
      <c r="L32" s="175">
        <v>110.21</v>
      </c>
      <c r="M32" s="180">
        <v>110.21</v>
      </c>
      <c r="N32" s="180">
        <v>110.21</v>
      </c>
      <c r="O32" s="180">
        <v>110.21</v>
      </c>
      <c r="P32" s="182">
        <v>110.21</v>
      </c>
    </row>
    <row r="33" spans="1:22" ht="34.5" customHeight="1" x14ac:dyDescent="0.2">
      <c r="A33" s="262" t="s">
        <v>221</v>
      </c>
      <c r="B33" s="180">
        <v>1</v>
      </c>
      <c r="C33" s="180">
        <v>1</v>
      </c>
      <c r="D33" s="180">
        <v>1</v>
      </c>
      <c r="E33" s="180">
        <v>1</v>
      </c>
      <c r="F33" s="181">
        <v>1</v>
      </c>
      <c r="G33" s="180">
        <v>1</v>
      </c>
      <c r="H33" s="180">
        <v>1</v>
      </c>
      <c r="I33" s="182">
        <v>1</v>
      </c>
      <c r="J33" s="180">
        <v>1</v>
      </c>
      <c r="K33" s="175">
        <v>1</v>
      </c>
      <c r="L33" s="175">
        <v>1</v>
      </c>
      <c r="M33" s="180">
        <v>1</v>
      </c>
      <c r="N33" s="180">
        <v>1</v>
      </c>
      <c r="O33" s="180">
        <v>1</v>
      </c>
      <c r="P33" s="180">
        <v>1</v>
      </c>
    </row>
    <row r="34" spans="1:22" ht="34.5" customHeight="1" x14ac:dyDescent="0.2">
      <c r="A34" s="262" t="s">
        <v>222</v>
      </c>
      <c r="B34" s="180">
        <f t="shared" ref="B34:P34" si="5">+$D$51</f>
        <v>0.92</v>
      </c>
      <c r="C34" s="180">
        <f t="shared" si="5"/>
        <v>0.92</v>
      </c>
      <c r="D34" s="180">
        <f t="shared" si="5"/>
        <v>0.92</v>
      </c>
      <c r="E34" s="180">
        <f t="shared" si="5"/>
        <v>0.92</v>
      </c>
      <c r="F34" s="181">
        <f t="shared" si="5"/>
        <v>0.92</v>
      </c>
      <c r="G34" s="180">
        <f t="shared" si="5"/>
        <v>0.92</v>
      </c>
      <c r="H34" s="180">
        <f t="shared" si="5"/>
        <v>0.92</v>
      </c>
      <c r="I34" s="182">
        <f t="shared" si="5"/>
        <v>0.92</v>
      </c>
      <c r="J34" s="175">
        <f t="shared" si="5"/>
        <v>0.92</v>
      </c>
      <c r="K34" s="175">
        <f t="shared" si="5"/>
        <v>0.92</v>
      </c>
      <c r="L34" s="175">
        <f t="shared" si="5"/>
        <v>0.92</v>
      </c>
      <c r="M34" s="180">
        <f t="shared" si="5"/>
        <v>0.92</v>
      </c>
      <c r="N34" s="180">
        <f t="shared" si="5"/>
        <v>0.92</v>
      </c>
      <c r="O34" s="180">
        <f t="shared" si="5"/>
        <v>0.92</v>
      </c>
      <c r="P34" s="180">
        <f t="shared" si="5"/>
        <v>0.92</v>
      </c>
    </row>
    <row r="35" spans="1:22" ht="34.5" customHeight="1" x14ac:dyDescent="0.2">
      <c r="A35" s="262" t="s">
        <v>223</v>
      </c>
      <c r="B35" s="180">
        <f>(+B32*B33)+B34</f>
        <v>111.13</v>
      </c>
      <c r="C35" s="180">
        <f t="shared" ref="C35:P35" si="6">(+C32*C33)+C34</f>
        <v>111.13</v>
      </c>
      <c r="D35" s="180">
        <f t="shared" si="6"/>
        <v>111.13</v>
      </c>
      <c r="E35" s="180">
        <f t="shared" si="6"/>
        <v>111.13</v>
      </c>
      <c r="F35" s="181">
        <f t="shared" si="6"/>
        <v>111.13</v>
      </c>
      <c r="G35" s="180">
        <f t="shared" si="6"/>
        <v>111.13</v>
      </c>
      <c r="H35" s="180">
        <f t="shared" si="6"/>
        <v>111.13</v>
      </c>
      <c r="I35" s="182">
        <f t="shared" si="6"/>
        <v>111.13</v>
      </c>
      <c r="J35" s="175">
        <f t="shared" si="6"/>
        <v>111.13</v>
      </c>
      <c r="K35" s="175">
        <f t="shared" si="6"/>
        <v>111.13</v>
      </c>
      <c r="L35" s="175">
        <f t="shared" si="6"/>
        <v>111.13</v>
      </c>
      <c r="M35" s="180">
        <f t="shared" si="6"/>
        <v>111.13</v>
      </c>
      <c r="N35" s="180">
        <f t="shared" si="6"/>
        <v>111.13</v>
      </c>
      <c r="O35" s="180">
        <f t="shared" si="6"/>
        <v>111.13</v>
      </c>
      <c r="P35" s="180">
        <f t="shared" si="6"/>
        <v>111.13</v>
      </c>
    </row>
    <row r="36" spans="1:22" ht="34.5" customHeight="1" x14ac:dyDescent="0.2">
      <c r="A36" s="262" t="s">
        <v>224</v>
      </c>
      <c r="B36" s="179">
        <f t="shared" ref="B36:P36" si="7">($B$47*B30)</f>
        <v>38.964874999999999</v>
      </c>
      <c r="C36" s="180">
        <f t="shared" si="7"/>
        <v>44.109687499999993</v>
      </c>
      <c r="D36" s="180">
        <f t="shared" si="7"/>
        <v>49.007249999999992</v>
      </c>
      <c r="E36" s="180">
        <f t="shared" si="7"/>
        <v>54.731374999999986</v>
      </c>
      <c r="F36" s="181">
        <f t="shared" si="7"/>
        <v>25.396312499999997</v>
      </c>
      <c r="G36" s="180">
        <f t="shared" si="7"/>
        <v>30.326937499999996</v>
      </c>
      <c r="H36" s="180">
        <f t="shared" si="7"/>
        <v>30.7064375</v>
      </c>
      <c r="I36" s="182">
        <f t="shared" si="7"/>
        <v>52.628312499999993</v>
      </c>
      <c r="J36" s="175">
        <f t="shared" si="7"/>
        <v>29.504687499999999</v>
      </c>
      <c r="K36" s="175">
        <f t="shared" si="7"/>
        <v>19.511187499999998</v>
      </c>
      <c r="L36" s="175">
        <f t="shared" si="7"/>
        <v>9.6715</v>
      </c>
      <c r="M36" s="179">
        <f t="shared" si="7"/>
        <v>25.449499999999997</v>
      </c>
      <c r="N36" s="180">
        <f t="shared" si="7"/>
        <v>68.26543749999999</v>
      </c>
      <c r="O36" s="180">
        <f t="shared" si="7"/>
        <v>69.994749999999982</v>
      </c>
      <c r="P36" s="180">
        <f t="shared" si="7"/>
        <v>69.822249999999997</v>
      </c>
    </row>
    <row r="37" spans="1:22" ht="34.5" customHeight="1" x14ac:dyDescent="0.2">
      <c r="A37" s="262" t="s">
        <v>225</v>
      </c>
      <c r="B37" s="180">
        <f t="shared" ref="B37:P37" si="8">+B31+B35+B36+B30</f>
        <v>448.94333653846155</v>
      </c>
      <c r="C37" s="180">
        <f t="shared" si="8"/>
        <v>489.87814903846152</v>
      </c>
      <c r="D37" s="180">
        <f t="shared" si="8"/>
        <v>528.8457115384615</v>
      </c>
      <c r="E37" s="180">
        <f t="shared" si="8"/>
        <v>574.38983653846151</v>
      </c>
      <c r="F37" s="181">
        <f>+F31+F35+F36+F30</f>
        <v>340.98477403846152</v>
      </c>
      <c r="G37" s="180">
        <f t="shared" si="8"/>
        <v>380.21539903846156</v>
      </c>
      <c r="H37" s="180">
        <f t="shared" si="8"/>
        <v>383.23489903846155</v>
      </c>
      <c r="I37" s="182">
        <f t="shared" si="8"/>
        <v>557.65677403846144</v>
      </c>
      <c r="J37" s="175">
        <f t="shared" si="8"/>
        <v>373.67314903846153</v>
      </c>
      <c r="K37" s="175">
        <f t="shared" si="8"/>
        <v>294.15964903846157</v>
      </c>
      <c r="L37" s="175">
        <f t="shared" si="8"/>
        <v>215.86996153846155</v>
      </c>
      <c r="M37" s="180">
        <f t="shared" si="8"/>
        <v>341.40796153846156</v>
      </c>
      <c r="N37" s="180">
        <f t="shared" si="8"/>
        <v>682.07389903846149</v>
      </c>
      <c r="O37" s="180">
        <f t="shared" si="8"/>
        <v>695.83321153846146</v>
      </c>
      <c r="P37" s="180">
        <f t="shared" si="8"/>
        <v>694.46071153846151</v>
      </c>
    </row>
    <row r="38" spans="1:22" ht="34.5" customHeight="1" x14ac:dyDescent="0.2">
      <c r="A38" s="262" t="s">
        <v>226</v>
      </c>
      <c r="B38" s="187">
        <f t="shared" ref="B38:P38" si="9">+B13/B15</f>
        <v>6</v>
      </c>
      <c r="C38" s="188">
        <f t="shared" si="9"/>
        <v>6</v>
      </c>
      <c r="D38" s="188">
        <f t="shared" si="9"/>
        <v>6</v>
      </c>
      <c r="E38" s="188">
        <f t="shared" si="9"/>
        <v>6</v>
      </c>
      <c r="F38" s="189">
        <f t="shared" si="9"/>
        <v>2.5</v>
      </c>
      <c r="G38" s="188">
        <f t="shared" si="9"/>
        <v>1.5</v>
      </c>
      <c r="H38" s="188">
        <f t="shared" si="9"/>
        <v>3.75</v>
      </c>
      <c r="I38" s="190">
        <f t="shared" si="9"/>
        <v>3</v>
      </c>
      <c r="J38" s="191">
        <f t="shared" si="9"/>
        <v>6</v>
      </c>
      <c r="K38" s="191">
        <f t="shared" si="9"/>
        <v>6</v>
      </c>
      <c r="L38" s="191">
        <f t="shared" si="9"/>
        <v>6</v>
      </c>
      <c r="M38" s="187">
        <f t="shared" si="9"/>
        <v>20</v>
      </c>
      <c r="N38" s="188">
        <f t="shared" si="9"/>
        <v>20</v>
      </c>
      <c r="O38" s="188">
        <f t="shared" si="9"/>
        <v>20</v>
      </c>
      <c r="P38" s="188">
        <f t="shared" si="9"/>
        <v>20</v>
      </c>
    </row>
    <row r="39" spans="1:22" ht="42" customHeight="1" thickBot="1" x14ac:dyDescent="0.25">
      <c r="A39" s="261" t="s">
        <v>227</v>
      </c>
      <c r="B39" s="192">
        <f t="shared" ref="B39:P39" si="10">+B37/B38</f>
        <v>74.82388942307692</v>
      </c>
      <c r="C39" s="192">
        <f t="shared" si="10"/>
        <v>81.646358173076919</v>
      </c>
      <c r="D39" s="192">
        <f t="shared" si="10"/>
        <v>88.140951923076912</v>
      </c>
      <c r="E39" s="192">
        <f t="shared" si="10"/>
        <v>95.731639423076913</v>
      </c>
      <c r="F39" s="193">
        <f t="shared" si="10"/>
        <v>136.39390961538462</v>
      </c>
      <c r="G39" s="192">
        <f t="shared" si="10"/>
        <v>253.47693269230771</v>
      </c>
      <c r="H39" s="192">
        <f t="shared" si="10"/>
        <v>102.19597307692308</v>
      </c>
      <c r="I39" s="194">
        <f t="shared" si="10"/>
        <v>185.8855913461538</v>
      </c>
      <c r="J39" s="195">
        <f t="shared" si="10"/>
        <v>62.27885817307692</v>
      </c>
      <c r="K39" s="195">
        <f t="shared" si="10"/>
        <v>49.02660817307693</v>
      </c>
      <c r="L39" s="195">
        <f t="shared" si="10"/>
        <v>35.978326923076928</v>
      </c>
      <c r="M39" s="192">
        <f t="shared" si="10"/>
        <v>17.070398076923077</v>
      </c>
      <c r="N39" s="192">
        <f t="shared" si="10"/>
        <v>34.103694951923075</v>
      </c>
      <c r="O39" s="192">
        <f t="shared" si="10"/>
        <v>34.791660576923071</v>
      </c>
      <c r="P39" s="192">
        <f t="shared" si="10"/>
        <v>34.723035576923074</v>
      </c>
    </row>
    <row r="40" spans="1:22" ht="42" customHeight="1" thickTop="1" x14ac:dyDescent="0.2">
      <c r="A40" s="251" t="s">
        <v>228</v>
      </c>
      <c r="B40" s="180">
        <f t="shared" ref="B40:P40" si="11">(+B30+B36)/B38</f>
        <v>51.670812500000004</v>
      </c>
      <c r="C40" s="180">
        <f t="shared" si="11"/>
        <v>58.493281249999995</v>
      </c>
      <c r="D40" s="180">
        <f t="shared" si="11"/>
        <v>64.987874999999988</v>
      </c>
      <c r="E40" s="180">
        <f t="shared" si="11"/>
        <v>72.57856249999999</v>
      </c>
      <c r="F40" s="180">
        <f t="shared" si="11"/>
        <v>80.82652499999999</v>
      </c>
      <c r="G40" s="180">
        <f t="shared" si="11"/>
        <v>160.86462499999999</v>
      </c>
      <c r="H40" s="180">
        <f t="shared" si="11"/>
        <v>65.151049999999998</v>
      </c>
      <c r="I40" s="180">
        <f t="shared" si="11"/>
        <v>139.57943749999998</v>
      </c>
      <c r="J40" s="180">
        <f t="shared" si="11"/>
        <v>39.125781249999996</v>
      </c>
      <c r="K40" s="180">
        <f t="shared" si="11"/>
        <v>25.873531249999999</v>
      </c>
      <c r="L40" s="180">
        <f t="shared" si="11"/>
        <v>12.825249999999999</v>
      </c>
      <c r="M40" s="180">
        <f t="shared" si="11"/>
        <v>10.124475</v>
      </c>
      <c r="N40" s="180">
        <f t="shared" si="11"/>
        <v>27.157771874999998</v>
      </c>
      <c r="O40" s="180">
        <f t="shared" si="11"/>
        <v>27.845737499999995</v>
      </c>
      <c r="P40" s="180">
        <f t="shared" si="11"/>
        <v>27.777112499999998</v>
      </c>
    </row>
    <row r="41" spans="1:22" ht="42" customHeight="1" x14ac:dyDescent="0.2">
      <c r="A41" s="251" t="s">
        <v>229</v>
      </c>
      <c r="B41" s="180">
        <f t="shared" ref="B41:P41" si="12">(+B31+B35)/B38</f>
        <v>23.153076923076924</v>
      </c>
      <c r="C41" s="180">
        <f t="shared" si="12"/>
        <v>23.153076923076924</v>
      </c>
      <c r="D41" s="180">
        <f t="shared" si="12"/>
        <v>23.153076923076924</v>
      </c>
      <c r="E41" s="180">
        <f t="shared" si="12"/>
        <v>23.153076923076924</v>
      </c>
      <c r="F41" s="180">
        <f t="shared" si="12"/>
        <v>55.567384615384618</v>
      </c>
      <c r="G41" s="180">
        <f t="shared" si="12"/>
        <v>92.612307692307695</v>
      </c>
      <c r="H41" s="180">
        <f t="shared" si="12"/>
        <v>37.044923076923077</v>
      </c>
      <c r="I41" s="180">
        <f t="shared" si="12"/>
        <v>46.306153846153848</v>
      </c>
      <c r="J41" s="180">
        <f t="shared" si="12"/>
        <v>23.153076923076924</v>
      </c>
      <c r="K41" s="180">
        <f t="shared" si="12"/>
        <v>23.153076923076924</v>
      </c>
      <c r="L41" s="180">
        <f t="shared" si="12"/>
        <v>23.153076923076924</v>
      </c>
      <c r="M41" s="180">
        <f t="shared" si="12"/>
        <v>6.9459230769230773</v>
      </c>
      <c r="N41" s="180">
        <f t="shared" si="12"/>
        <v>6.9459230769230773</v>
      </c>
      <c r="O41" s="180">
        <f t="shared" si="12"/>
        <v>6.9459230769230773</v>
      </c>
      <c r="P41" s="180">
        <f t="shared" si="12"/>
        <v>6.9459230769230773</v>
      </c>
    </row>
    <row r="42" spans="1:22" ht="44.25" customHeight="1" x14ac:dyDescent="0.2">
      <c r="A42" s="251" t="s">
        <v>230</v>
      </c>
      <c r="B42" s="260">
        <f t="shared" ref="B42:P42" si="13">+B31/B38</f>
        <v>4.6314102564102564</v>
      </c>
      <c r="C42" s="260">
        <f t="shared" si="13"/>
        <v>4.6314102564102564</v>
      </c>
      <c r="D42" s="260">
        <f t="shared" si="13"/>
        <v>4.6314102564102564</v>
      </c>
      <c r="E42" s="260">
        <f t="shared" si="13"/>
        <v>4.6314102564102564</v>
      </c>
      <c r="F42" s="260">
        <f t="shared" si="13"/>
        <v>11.115384615384617</v>
      </c>
      <c r="G42" s="260">
        <f t="shared" si="13"/>
        <v>18.525641025641026</v>
      </c>
      <c r="H42" s="260">
        <f t="shared" si="13"/>
        <v>7.4102564102564106</v>
      </c>
      <c r="I42" s="260">
        <f t="shared" si="13"/>
        <v>9.2628205128205128</v>
      </c>
      <c r="J42" s="260">
        <f t="shared" si="13"/>
        <v>4.6314102564102564</v>
      </c>
      <c r="K42" s="260">
        <f t="shared" si="13"/>
        <v>4.6314102564102564</v>
      </c>
      <c r="L42" s="260">
        <f t="shared" si="13"/>
        <v>4.6314102564102564</v>
      </c>
      <c r="M42" s="260">
        <f t="shared" si="13"/>
        <v>1.3894230769230771</v>
      </c>
      <c r="N42" s="260">
        <f t="shared" si="13"/>
        <v>1.3894230769230771</v>
      </c>
      <c r="O42" s="260">
        <f t="shared" si="13"/>
        <v>1.3894230769230771</v>
      </c>
      <c r="P42" s="260">
        <f t="shared" si="13"/>
        <v>1.3894230769230771</v>
      </c>
    </row>
    <row r="44" spans="1:22" x14ac:dyDescent="0.2">
      <c r="A44" s="251" t="s">
        <v>231</v>
      </c>
      <c r="B44" s="259" t="s">
        <v>232</v>
      </c>
      <c r="C44" s="259" t="s">
        <v>233</v>
      </c>
      <c r="D44" s="259"/>
    </row>
    <row r="45" spans="1:22" x14ac:dyDescent="0.2">
      <c r="Q45"/>
      <c r="R45"/>
      <c r="S45"/>
      <c r="T45"/>
      <c r="U45"/>
      <c r="V45"/>
    </row>
    <row r="46" spans="1:22" x14ac:dyDescent="0.2">
      <c r="A46" s="255" t="s">
        <v>234</v>
      </c>
      <c r="B46" s="258">
        <v>0.17291483000000002</v>
      </c>
      <c r="C46" s="250" t="s">
        <v>235</v>
      </c>
      <c r="F46" s="257"/>
      <c r="Q46"/>
      <c r="R46"/>
      <c r="S46"/>
      <c r="T46"/>
      <c r="U46"/>
      <c r="V46"/>
    </row>
    <row r="47" spans="1:22" x14ac:dyDescent="0.2">
      <c r="A47" s="255" t="s">
        <v>236</v>
      </c>
      <c r="B47" s="256">
        <v>0.14374999999999999</v>
      </c>
      <c r="C47" s="250" t="s">
        <v>237</v>
      </c>
      <c r="F47" s="254"/>
      <c r="Q47"/>
      <c r="R47"/>
      <c r="S47"/>
      <c r="T47"/>
      <c r="U47"/>
      <c r="V47"/>
    </row>
    <row r="48" spans="1:22" x14ac:dyDescent="0.2">
      <c r="A48" s="255" t="s">
        <v>238</v>
      </c>
      <c r="Q48"/>
      <c r="R48"/>
      <c r="S48"/>
      <c r="T48"/>
      <c r="U48"/>
      <c r="V48"/>
    </row>
    <row r="49" spans="1:22" ht="36.950000000000003" customHeight="1" x14ac:dyDescent="0.2">
      <c r="A49" s="251" t="s">
        <v>239</v>
      </c>
      <c r="B49" s="253"/>
      <c r="C49" s="253"/>
      <c r="D49" s="252">
        <v>27.78846153846154</v>
      </c>
      <c r="E49" s="250" t="s">
        <v>240</v>
      </c>
      <c r="Q49"/>
      <c r="R49"/>
      <c r="S49"/>
      <c r="T49"/>
      <c r="U49"/>
      <c r="V49"/>
    </row>
    <row r="50" spans="1:22" x14ac:dyDescent="0.2">
      <c r="B50" s="254"/>
      <c r="C50" s="254"/>
      <c r="D50" s="254"/>
      <c r="Q50"/>
      <c r="R50"/>
      <c r="S50"/>
      <c r="T50"/>
      <c r="U50"/>
      <c r="V50"/>
    </row>
    <row r="51" spans="1:22" x14ac:dyDescent="0.2">
      <c r="A51" s="251" t="s">
        <v>241</v>
      </c>
      <c r="B51" s="254"/>
      <c r="C51" s="253"/>
      <c r="D51" s="252">
        <v>0.92</v>
      </c>
    </row>
  </sheetData>
  <mergeCells count="10">
    <mergeCell ref="M9:P9"/>
    <mergeCell ref="B8:H8"/>
    <mergeCell ref="B9:E9"/>
    <mergeCell ref="F9:I9"/>
    <mergeCell ref="A1:L1"/>
    <mergeCell ref="A2:L2"/>
    <mergeCell ref="A3:L3"/>
    <mergeCell ref="A4:L4"/>
    <mergeCell ref="A5:L5"/>
    <mergeCell ref="A7:L7"/>
  </mergeCells>
  <pageMargins left="1" right="1" top="1" bottom="1" header="0.5" footer="0.5"/>
  <pageSetup scale="41" fitToHeight="2" orientation="landscape" r:id="rId1"/>
  <headerFooter alignWithMargins="0">
    <oddHeader>&amp;R&amp;14WP JRD (&amp;F)
&amp;P of &amp;N</oddHeader>
  </headerFooter>
  <rowBreaks count="1" manualBreakCount="1">
    <brk id="39" max="16383" man="1"/>
  </rowBreaks>
  <colBreaks count="1" manualBreakCount="1">
    <brk id="17" max="50" man="1"/>
  </colBreaks>
  <customProperties>
    <customPr name="_pios_id" r:id="rId2"/>
  </customProperties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A0A3677438D24B928C2D9AE45F51FC" ma:contentTypeVersion="11" ma:contentTypeDescription="Create a new document." ma:contentTypeScope="" ma:versionID="eb9d9683806b7479c861ece43db583a1">
  <xsd:schema xmlns:xsd="http://www.w3.org/2001/XMLSchema" xmlns:xs="http://www.w3.org/2001/XMLSchema" xmlns:p="http://schemas.microsoft.com/office/2006/metadata/properties" xmlns:ns2="f83f6d80-b32b-4225-9fa8-d2a9096fb9d8" xmlns:ns3="b7db04fa-0a16-4728-af6f-a731b02a93f0" targetNamespace="http://schemas.microsoft.com/office/2006/metadata/properties" ma:root="true" ma:fieldsID="d3c6de1fe69e79031325cd6a1a8fc123" ns2:_="" ns3:_="">
    <xsd:import namespace="f83f6d80-b32b-4225-9fa8-d2a9096fb9d8"/>
    <xsd:import namespace="b7db04fa-0a16-4728-af6f-a731b02a93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3f6d80-b32b-4225-9fa8-d2a9096fb9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c3f866c7-bd7e-4d6c-ab32-dc4e9a5015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db04fa-0a16-4728-af6f-a731b02a93f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83f6d80-b32b-4225-9fa8-d2a9096fb9d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B9491A5-D559-4ACA-8B33-4CC0A62132F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4B1EF0E-02A3-494C-9EA6-07562D0C8A7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3f6d80-b32b-4225-9fa8-d2a9096fb9d8"/>
    <ds:schemaRef ds:uri="b7db04fa-0a16-4728-af6f-a731b02a93f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A4AEA72-F964-47AA-8E53-A6E6FB868A40}">
  <ds:schemaRefs>
    <ds:schemaRef ds:uri="http://schemas.microsoft.com/office/2006/documentManagement/types"/>
    <ds:schemaRef ds:uri="f83f6d80-b32b-4225-9fa8-d2a9096fb9d8"/>
    <ds:schemaRef ds:uri="b7db04fa-0a16-4728-af6f-a731b02a93f0"/>
    <ds:schemaRef ds:uri="http://purl.org/dc/elements/1.1/"/>
    <ds:schemaRef ds:uri="http://www.w3.org/XML/1998/namespace"/>
    <ds:schemaRef ds:uri="http://schemas.microsoft.com/office/infopath/2007/PartnerControls"/>
    <ds:schemaRef ds:uri="http://purl.org/dc/terms/"/>
    <ds:schemaRef ds:uri="http://schemas.microsoft.com/office/2006/metadata/properties"/>
    <ds:schemaRef ds:uri="http://schemas.openxmlformats.org/package/2006/metadata/core-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Lamps and Poles</vt:lpstr>
      <vt:lpstr>Billing Determinants</vt:lpstr>
      <vt:lpstr>Rate Design</vt:lpstr>
      <vt:lpstr>O&amp;M Allocation Data</vt:lpstr>
      <vt:lpstr>MLS Rate Data Mtrl and Labor</vt:lpstr>
      <vt:lpstr>'Billing Determinants'!Print_Area</vt:lpstr>
      <vt:lpstr>'MLS Rate Data Mtrl and Labor'!Print_Area</vt:lpstr>
      <vt:lpstr>'O&amp;M Allocation Data'!Print_Area</vt:lpstr>
      <vt:lpstr>'Rate Design'!Print_Area</vt:lpstr>
      <vt:lpstr>'Rate Design'!Print_Titles</vt:lpstr>
    </vt:vector>
  </TitlesOfParts>
  <Manager/>
  <Company>CenterPoint Energy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charles scheffer</dc:creator>
  <cp:keywords/>
  <dc:description/>
  <cp:lastModifiedBy>Vaughn, Marvin D</cp:lastModifiedBy>
  <cp:revision/>
  <cp:lastPrinted>2024-02-28T18:08:26Z</cp:lastPrinted>
  <dcterms:created xsi:type="dcterms:W3CDTF">2006-02-23T20:03:27Z</dcterms:created>
  <dcterms:modified xsi:type="dcterms:W3CDTF">2024-02-28T18:10:17Z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0x010100F7A0A3677438D24B928C2D9AE45F51FC</vt:lpwstr>
  </property>
  <property fmtid="{D5CDD505-2E9C-101B-9397-08002B2CF9AE}" pid="3" name="MSIP_Label_e3ac3a1a-de19-428b-b395-6d250d7743fb_Enabled">
    <vt:lpwstr>true</vt:lpwstr>
  </property>
  <property fmtid="{D5CDD505-2E9C-101B-9397-08002B2CF9AE}" pid="4" name="MSIP_Label_e3ac3a1a-de19-428b-b395-6d250d7743fb_SetDate">
    <vt:lpwstr>2024-02-06T15:52:03Z</vt:lpwstr>
  </property>
  <property fmtid="{D5CDD505-2E9C-101B-9397-08002B2CF9AE}" pid="5" name="MSIP_Label_e3ac3a1a-de19-428b-b395-6d250d7743fb_Method">
    <vt:lpwstr>Standard</vt:lpwstr>
  </property>
  <property fmtid="{D5CDD505-2E9C-101B-9397-08002B2CF9AE}" pid="6" name="MSIP_Label_e3ac3a1a-de19-428b-b395-6d250d7743fb_Name">
    <vt:lpwstr>Internal Use Only</vt:lpwstr>
  </property>
  <property fmtid="{D5CDD505-2E9C-101B-9397-08002B2CF9AE}" pid="7" name="MSIP_Label_e3ac3a1a-de19-428b-b395-6d250d7743fb_SiteId">
    <vt:lpwstr>88cc5fd7-fd78-44b6-ad75-b6915088974f</vt:lpwstr>
  </property>
  <property fmtid="{D5CDD505-2E9C-101B-9397-08002B2CF9AE}" pid="8" name="MSIP_Label_e3ac3a1a-de19-428b-b395-6d250d7743fb_ActionId">
    <vt:lpwstr>1eefba69-92a1-4cb9-9f4a-2d9bc2e194c4</vt:lpwstr>
  </property>
  <property fmtid="{D5CDD505-2E9C-101B-9397-08002B2CF9AE}" pid="9" name="MSIP_Label_e3ac3a1a-de19-428b-b395-6d250d7743fb_ContentBits">
    <vt:lpwstr>0</vt:lpwstr>
  </property>
  <property fmtid="{D5CDD505-2E9C-101B-9397-08002B2CF9AE}" pid="10" name="MediaServiceImageTags">
    <vt:lpwstr/>
  </property>
</Properties>
</file>